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docs.live.net/332b590d3ef6a970/Desktop/MINTIC 2025/REVISIÓN CTUS 20251301010486 Pradera Valle/"/>
    </mc:Choice>
  </mc:AlternateContent>
  <xr:revisionPtr revIDLastSave="0" documentId="14_{ABD05666-C876-4183-AE28-EBA1F74AB4E7}" xr6:coauthVersionLast="47" xr6:coauthVersionMax="47" xr10:uidLastSave="{00000000-0000-0000-0000-000000000000}"/>
  <bookViews>
    <workbookView xWindow="-108" yWindow="-108" windowWidth="23256" windowHeight="13896" xr2:uid="{00000000-000D-0000-FFFF-FFFF00000000}"/>
  </bookViews>
  <sheets>
    <sheet name="CTUS" sheetId="3" r:id="rId1"/>
    <sheet name="Listas desplegables" sheetId="2" state="hidden" r:id="rId2"/>
  </sheets>
  <definedNames>
    <definedName name="_xlnm._FilterDatabase" localSheetId="0" hidden="1">CTUS!#REF!</definedName>
    <definedName name="_xlnm._FilterDatabase" localSheetId="1" hidden="1">'Listas desplegables'!$A$1:$C$52</definedName>
    <definedName name="_xlnm.Print_Area" localSheetId="0">CTUS!$A$1:$J$103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3" l="1"/>
  <c r="C2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tc={E23A02E7-5BC0-49E2-B069-AEFBF77B2F06}</author>
  </authors>
  <commentList>
    <comment ref="F96"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podrán agregar las celdas que consideren pertinente para los vistos buenos o firmas que se requieran</t>
      </text>
    </comment>
  </commentList>
</comments>
</file>

<file path=xl/sharedStrings.xml><?xml version="1.0" encoding="utf-8"?>
<sst xmlns="http://schemas.openxmlformats.org/spreadsheetml/2006/main" count="593" uniqueCount="369">
  <si>
    <t>MINISTERIO DE TECNOLOGIAS DE LA INFORMACION Y COMUNICACIONES</t>
  </si>
  <si>
    <t>CONCEPTO TÉCNICO ÚNICO SECTORIAL</t>
  </si>
  <si>
    <t>Es el documento que contiene el análisis integral de los componentes jurídico, técnico, social, ambiental y financiero del proyecto de inversión, solicitado por la secretaría técnica de los órganos colegiados de administración y decisión para la asignación de la inversión regional en cabeza de las regiones - OCAD Regional o del OCAD Paz.</t>
  </si>
  <si>
    <t>REFERENTES NORMATIVOS
Ley 2056 de 2020:   parágrafo 4 del artículo 35,  artículo 57 (parágrafo 1°), 58 (parágrafo)
Decreto 1821 de 2020: artículos 1.2.1.2.8. (parágrafo 6°), 1.2.2.2.1., 1.2.2.2.2, 1.2.4.2.1.
Acuerdo Único del SGR o normas que lo modifiquen, aclaren, adicionen o sustituyan.</t>
  </si>
  <si>
    <t xml:space="preserve">INFORMACIÓN GENERAL DEL PROYECTO: </t>
  </si>
  <si>
    <t>NOMBRE DEL PROYECTO:</t>
  </si>
  <si>
    <t>CÓDIGO BPIN:</t>
  </si>
  <si>
    <t>NÚMERO DE REVISIÓN:</t>
  </si>
  <si>
    <t xml:space="preserve">CATEGORÍA DEL PROYECTO: </t>
  </si>
  <si>
    <t>Infraestructura</t>
  </si>
  <si>
    <t>No</t>
  </si>
  <si>
    <t xml:space="preserve">FASE DEL PROYECTO: </t>
  </si>
  <si>
    <t>Fase III-Factibilidad</t>
  </si>
  <si>
    <t>Dotación</t>
  </si>
  <si>
    <t>Si</t>
  </si>
  <si>
    <t>Servicios</t>
  </si>
  <si>
    <t>REGIÓN SGR:</t>
  </si>
  <si>
    <t>Región Pacífico</t>
  </si>
  <si>
    <t xml:space="preserve">ENTIDAD QUE PRESENTA EL PROYECTO: </t>
  </si>
  <si>
    <t>EJECUTOR PROPUESTO:</t>
  </si>
  <si>
    <t>DEPARTAMENTO(S) EN EL/LOS  QUE SE EJECUTA EL PROYECTO:</t>
  </si>
  <si>
    <t>Cauca</t>
  </si>
  <si>
    <t>MUNICIPIO (S) EN EL/LOS  QUE SE  EJECUTA EL PROYECTO:</t>
  </si>
  <si>
    <t>SECTOR DE INVERSIÓN EN EL QUE SE CLASIFICA EL PROYECTO:</t>
  </si>
  <si>
    <t>Tecnologías de la información y las comunicaciones</t>
  </si>
  <si>
    <t>SECTOR DE INVERSIÓN DE APOYO:</t>
  </si>
  <si>
    <t xml:space="preserve">INSTANCIA DE APROBACIÓN: </t>
  </si>
  <si>
    <t>OCAD PAZ</t>
  </si>
  <si>
    <t>TIEMPO DE EJECUCIÓN FÍSICA Y FINANCIERA (meses):</t>
  </si>
  <si>
    <t>PROYECTO TIPO UTILIZADO (cuando aplique):</t>
  </si>
  <si>
    <t>No aplica</t>
  </si>
  <si>
    <t xml:space="preserve">VALOR RECONOCIMIENTO COSTOS DE ESTRUCTURACIÓN (cuando aplique) : </t>
  </si>
  <si>
    <t xml:space="preserve">VALOR RECONOCIMIENTO COSTOS DE EMISIÓN DE VIABILIDAD (cuando aplique) : </t>
  </si>
  <si>
    <t>VALOR INTERVENTORÍA (cuando aplique):</t>
  </si>
  <si>
    <t>VALOR APOYO A LA SUPERVISIÓN (cuando aplique):</t>
  </si>
  <si>
    <t>FUENTES DE FINANCIACIÓN</t>
  </si>
  <si>
    <t>SISTEMA GENERAL DE REGALÍAS</t>
  </si>
  <si>
    <t>OTRAS FUENTES</t>
  </si>
  <si>
    <t>VALOR</t>
  </si>
  <si>
    <t>ASIGNACIÓN</t>
  </si>
  <si>
    <t>BIENIO</t>
  </si>
  <si>
    <t>ENTIDAD</t>
  </si>
  <si>
    <t>FUENTE</t>
  </si>
  <si>
    <t>VIGENCIA</t>
  </si>
  <si>
    <t>Asignación para la paz</t>
  </si>
  <si>
    <t>2023-2024</t>
  </si>
  <si>
    <t>TOTAL SGR</t>
  </si>
  <si>
    <t>TOTAL OTRAS FUENTES</t>
  </si>
  <si>
    <t>VALOR TOTAL DEL PROYECTO:</t>
  </si>
  <si>
    <t>Fecha de solicitud de Concepto Técnico Único Sectorial:</t>
  </si>
  <si>
    <t>Fecha de emisión de Concepto Técnico Único Sectorial:</t>
  </si>
  <si>
    <t>DD/MM/AÑO</t>
  </si>
  <si>
    <t>CTUS PREVIOS EMITIDOS</t>
  </si>
  <si>
    <t>Número de CTUS previos emitidos</t>
  </si>
  <si>
    <t>CTUS</t>
  </si>
  <si>
    <t>Fecha de emisión</t>
  </si>
  <si>
    <t>OBJETIVO GENERAL DEL PROYECTO (MGA):</t>
  </si>
  <si>
    <t>DESCRIPCIÓN GENERAL:</t>
  </si>
  <si>
    <t>POBLACIÓN AFECTADA:</t>
  </si>
  <si>
    <t xml:space="preserve">POBLACIÓN OBJETIVO: </t>
  </si>
  <si>
    <t xml:space="preserve">Proyecto presentado por grupo étnico : </t>
  </si>
  <si>
    <t>Localizado en jurisdicción de grupos étnicos:</t>
  </si>
  <si>
    <t>Comunidad indígena</t>
  </si>
  <si>
    <t>Comunidad NARP</t>
  </si>
  <si>
    <t>Pueblo Rrom</t>
  </si>
  <si>
    <t>NO</t>
  </si>
  <si>
    <t>Cumplimiento de la concordancia de fuente de financiación -Proyecto de Impacto Regional (Art.46 Ley 2056 de 2020):</t>
  </si>
  <si>
    <t>Alcance espacial</t>
  </si>
  <si>
    <t>No Aplica</t>
  </si>
  <si>
    <t xml:space="preserve">Población </t>
  </si>
  <si>
    <t>Responde a las necesidades socioculturales, económicas o ambientales (aplica para los departamentos de Amazonas, Vaupés, Guainía, Guaviare, Putumayo, Vichada y San Andrés, Providencia y Santa Catalina)</t>
  </si>
  <si>
    <t xml:space="preserve"> REQUISITOS  </t>
  </si>
  <si>
    <t>REQUISITOS GENERALES</t>
  </si>
  <si>
    <t>Requisito</t>
  </si>
  <si>
    <t>Resultado del cumplimiento del requisito</t>
  </si>
  <si>
    <t>Observaciones</t>
  </si>
  <si>
    <t>Proyecto de inversión formulado en la Metodología General Ajustada (MGA).</t>
  </si>
  <si>
    <t>No cumple</t>
  </si>
  <si>
    <t>Certificado suscrito por el representante legal de la entidad que presenta el proyecto de inversión y de aquella donde se ejecutará, en el cual se indique que las actividades que pretenden financiarse con recursos del SGR no están siendo, ni han sido financiadas con otras fuentes de recursos.</t>
  </si>
  <si>
    <t>Cumple</t>
  </si>
  <si>
    <t>Requisitos generales para proyectos de inversión presentados en Fase III</t>
  </si>
  <si>
    <t>Para acreditar la titularidad de bienes inmuebles:
a. Certificado de tradición y libertad expedido con una antelación no superior a tres (3) meses, donde conste que la propiedad corresponde al departamento, municipio, distrito o entidad pública y se encuentra libre de gravámenes o limitaciones a la propiedad que impidan ejercer el derecho de disposición. Lo anterior, no aplica para los bienes de uso público que, conforme a las normas vigentes, no son sujetos de registro. Dicho certificado solo debe adjuntarse una única vez.
b. Cuando se trate de inmuebles localizados en resguardos indígenas o asociaciones de cabildos o autoridades indígenas tradicionales, el acto colectivo del resguardo suscrito por la autoridad tradicional o gobernador, donde señale que el predio se encuentra en su jurisdicción.
c. Cuando se trate de inmuebles localizados dentro de los territorios colectivos de comunidades negras, afrocolombianas, raizales y palenqueras, el documento de titulación expedido por la entidad competente, el cual debe acompañarse de un aval suscrito por las correspondientes autoridades de las citadas comunidades certificadas por el Ministerio del Interior.
En el caso de los municipios y en aplicación del artículo 48 de la Ley 1551 de 2012, bastará con que acrediten la posesión del bien objeto de intervención y su destinación al uso público o a la prestación de un servicio público.</t>
  </si>
  <si>
    <t>Para los proyectos de inversión que contemplen dentro de sus componentes infraestructura y requieran para su funcionamiento y operación la prestación de servicios públicos, se requiere el certificado suscrito por los prestadores de servicios públicos domiciliarios o la constancia del representante legal de la entidad donde se ejecutará el proyecto en el cual conste que los predios por intervenir cuentan con dicha disponibilidad.</t>
  </si>
  <si>
    <t>El certificado de sostenibilidad del proyecto de inversión suscrito por el representante legal de la entidad donde se ejecutará el proyecto, de acuerdo con su competencia, avalado por el operador de servicio, cuando aplique, en el cual garantice la operación y el funcionamiento de los bienes o servicios entregados con ingresos de naturaleza permanente. Cuando no proceda realizar sostenibilidad del proyecto se debe justificar por escrito esta circunstancia.</t>
  </si>
  <si>
    <t>REQUISITOS SECTORIALES</t>
  </si>
  <si>
    <t>TECNOLOGÍAS DE LA INFORMACIÓN Y LAS COMUNICACIONES</t>
  </si>
  <si>
    <t>7.12.1 Proyectos de infraestructura de conectividad a internet en sedes públicas y oficiales, así como proyectos de entrega de terminales.</t>
  </si>
  <si>
    <t>El documento técnico señalado en el ítem 2 del numeral 6.3: Requisitos generales para proyectos en fase III del presente documento debe contener, además, lo señalado en esta disposición:
a. La infraestructura eléctrica en sitio y del fluido eléctrico a instalar o existente, en la que se indique si es o será proporcionado mediante la Red Nacional de Interconexión o a través de medios alternativos, así como la existencia de fuentes de energía de respaldo para la red eléctrica.
b. La infraestructura de redes TIC a instalar y las existentes.
c. Las estaciones de trabajo a instalar o la existentes. Para el caso de las instalaciones existentes indicar cuántas permiten la funcionalidad del servicio de conectividad a internet.</t>
  </si>
  <si>
    <t>7.12.2 Proyectos de entrega de terminales que beneficien sedes educativas oficiales de educación básica y media</t>
  </si>
  <si>
    <t>El documento técnico señalado en el ítem 2 del numeral 6.3: Requisitos generales para proyectos en fase III del presente documento debe contener, además, lo señalado en esta disposición:
a. El componente de apropiación TIC para la comunidad educativa, con su respectivo plan de apropiación, las metodologías y las estrategias para la transferencia de conocimiento y el desarrollo de habilidades TIC.
b. La inclusión de contenidos educativos digitales online u offline.
c. El análisis de pertinencia de las terminales por adquirir para su uso en educación, así como del mobiliario o adecuaciones de infraestructura requeridos para su uso y almacenamiento.
d. El censo de la matrícula existente, de computadores y de tabletas por sede, que permita identificar el número de estudiantes por terminal en la entidad territorial y el aporte del proyecto a la relación de niños por terminal.</t>
  </si>
  <si>
    <t>7.12.3 Proyectos que contemplen el uso y apropiación de las TIC en el aprovechamiento de la infraestructura existente en materia de acceso comunitario a internet</t>
  </si>
  <si>
    <t>El documento técnico señalado en el ítem 2 del numeral 6.3: Requisitos generales para proyectos en fase III del presente documento debe contener, además, lo señalado en esta disposición: la identificación del punto de acceso comunitario por impactar, y el plan de apropiación propuesto que contemple la metodología y la estrategia para la transferencia de conocimiento y el desarrollo de habilidades TIC.</t>
  </si>
  <si>
    <t>7.12.4 Proyectos de radiodifusión sonora de interés público que financien equipos para los estudios de radiodifusión y sistema de enlace, declaraciones de conformidad de emisiones radioeléctricas e infraestructura del Sistema Irradiante Antena y protecciones para estaciones de interés público en las zonas donde no exista o para viabilidades autorizadas o para concesiones otorgadas</t>
  </si>
  <si>
    <t>1. La copia de la viabilidad de la concesión o la copia de la concesión para prestar un servicio público de radiodifusión sonora, expedida por el Ministerio de Tecnologías de la Información y las Comunicaciones.</t>
  </si>
  <si>
    <t>2. El certificado de sostenibilidad a que hace referencia el ítem 5 del numeral 6.3: Requisitos generales para proyectos en fase III del presente documento debe incluir también la forma en la que se realizará el pago por el uso del espectro radioeléctrico.</t>
  </si>
  <si>
    <t>7.12.5 Proyectos que incluyan el desarrollo y adquisiciones de aplicaciones, plataformas y contenido dentro de sus componentes</t>
  </si>
  <si>
    <t>El documento técnico señalado en el ítem 2 del numeral 6.3: Requisitos generales para proyectos en fase III del presente documento debe contener, además, lo señalado en esta disposición:
a. El tipo de desarrollo, la pertinencia, el impacto esperado, la identificación de posibles riesgos y el proceso de selección de los beneficiarios.
b. La definición de los derechos de propiedad intelectual de las aplicaciones, las plataformas y los contenidos desarrollados, generados o adquiridos en el proyecto.
c. El plan de apropiación propuesto con la metodología y la estrategia para la transferencia de conocimiento.</t>
  </si>
  <si>
    <t>ASPECTOS TÉCNICOS</t>
  </si>
  <si>
    <t xml:space="preserve">ASPECTOS FINANCIEROS </t>
  </si>
  <si>
    <t>ASPECTOS JURÍDICOS</t>
  </si>
  <si>
    <t>ASPECTOS SOCIALES</t>
  </si>
  <si>
    <t>ASPECTOS AMBIENTALES</t>
  </si>
  <si>
    <t>RESULTADO DEL CONCEPTO TÉCNICO ÚNICO SECTORIAL</t>
  </si>
  <si>
    <t>NO FAVORABLE</t>
  </si>
  <si>
    <t>EMISOR DE CONCEPTO</t>
  </si>
  <si>
    <t>Área/dependencia</t>
  </si>
  <si>
    <t>Perfil técnico</t>
  </si>
  <si>
    <t>Perfil técnico:</t>
  </si>
  <si>
    <t>Perfil de aprobación:</t>
  </si>
  <si>
    <t>Nombre de proyecto</t>
  </si>
  <si>
    <t>Sector</t>
  </si>
  <si>
    <t>Habilitado</t>
  </si>
  <si>
    <t>Lineamientos para el diseño de una plaza de mercado</t>
  </si>
  <si>
    <t>Agricultura y Desarrollo Rural</t>
  </si>
  <si>
    <t>Construcción de un centro de acopio y enfriamiento de leche</t>
  </si>
  <si>
    <t>Construcción planta de beneficio animal</t>
  </si>
  <si>
    <t>Trapiches paneleros</t>
  </si>
  <si>
    <t>Instalación de estufas eficientes para vivienda rural</t>
  </si>
  <si>
    <t>Ambiente y Desarrollo Sostenible</t>
  </si>
  <si>
    <t>Pagos por servicios ambientales</t>
  </si>
  <si>
    <t>Sistemas Urbanos de Drenaje Sostenible</t>
  </si>
  <si>
    <t>Váuchers de innovación</t>
  </si>
  <si>
    <t>CTeI</t>
  </si>
  <si>
    <t>Fortalecimiento de las vocaciones cientificas en niños, adolescentes y jovenes mediante la implementación del Programa Ondas</t>
  </si>
  <si>
    <t>Formación de capital humano de alto nivel 
para la investigación, el desarrollo 
tecnológico y la innovación</t>
  </si>
  <si>
    <t>Escuela de Musica</t>
  </si>
  <si>
    <t>Cultura</t>
  </si>
  <si>
    <t>Jovenes Investigadores</t>
  </si>
  <si>
    <t>Parque recreodeportivo</t>
  </si>
  <si>
    <t>Deporte y Recreación</t>
  </si>
  <si>
    <t>Biblioteca</t>
  </si>
  <si>
    <t>Infraestructura tradicional</t>
  </si>
  <si>
    <t>Infraestructura Educativa</t>
  </si>
  <si>
    <t>Educación</t>
  </si>
  <si>
    <t>Construcción de unidades básicas de carabineros (UBICAR)</t>
  </si>
  <si>
    <t xml:space="preserve">Gobierno Territorial </t>
  </si>
  <si>
    <t>Transporte escolar</t>
  </si>
  <si>
    <t>Construcción de estaciones de policía</t>
  </si>
  <si>
    <t>Programa de alimentación escolar</t>
  </si>
  <si>
    <t>Placa Polideportiva Cubierta</t>
  </si>
  <si>
    <t>Cancha en grama sintética</t>
  </si>
  <si>
    <t>Lineamientos de diseño, dotación y operación de un centro integrado de servicio al ciudadano - CIS</t>
  </si>
  <si>
    <t>DNP</t>
  </si>
  <si>
    <t>Fortalecimiento de la cadena frío para vacunas e insumos</t>
  </si>
  <si>
    <t xml:space="preserve">Salud y Protección Social </t>
  </si>
  <si>
    <t>Fortalecimiento de las competencias comunicativas en inglés de los estudiantes de los Establecimientos Educativos oficiales</t>
  </si>
  <si>
    <t>Cartografia</t>
  </si>
  <si>
    <t>Información estadística</t>
  </si>
  <si>
    <t>Cicloinfraestructura</t>
  </si>
  <si>
    <t>Transporte</t>
  </si>
  <si>
    <t>Catastro multipropósito</t>
  </si>
  <si>
    <t>Construccion Estacion de Bomberos</t>
  </si>
  <si>
    <t>Mejoramiento de vías terciarias - vías de tercer orden</t>
  </si>
  <si>
    <t>Centros comunitarios</t>
  </si>
  <si>
    <t>Construcción de unidades sanitarias para vivienda rural dispersa</t>
  </si>
  <si>
    <t>Vivienda, Ciudad y Territorio</t>
  </si>
  <si>
    <t>Plan de vida</t>
  </si>
  <si>
    <t>Lineamientos para el diseño de cárceles para sindicados</t>
  </si>
  <si>
    <t>Celdas Solares</t>
  </si>
  <si>
    <t>Minas y Energía</t>
  </si>
  <si>
    <t>Plantas Comunitarias para el Proceso de Benefício de Oro</t>
  </si>
  <si>
    <t>Infraestructura de Salud</t>
  </si>
  <si>
    <t>Ambulancias</t>
  </si>
  <si>
    <t>Implementación de las TIC en IE</t>
  </si>
  <si>
    <t>Tecnologías de la Información y las Comunicaciones</t>
  </si>
  <si>
    <t>Construcción y dotación centro TIC municipal</t>
  </si>
  <si>
    <t>Implementación de zonas wifi de acceso libre</t>
  </si>
  <si>
    <t>Pavimento rígido en vías urbanas de bajo tránsito</t>
  </si>
  <si>
    <t>Puente vehicular</t>
  </si>
  <si>
    <t>Inventario y categorización de la red vial nacional</t>
  </si>
  <si>
    <t>Vivienda interes social rural</t>
  </si>
  <si>
    <t>Lineamientos para la construcción de viviendas palafíticas</t>
  </si>
  <si>
    <t xml:space="preserve">Lineamientos para la formulación del proyecto de revisión y ajuste de planes de ordenamiento territorial (POT-PBOT-EOT) - </t>
  </si>
  <si>
    <t>Lineamientos para la formulación del Plan de Ordenamiento Departamental</t>
  </si>
  <si>
    <t>Lineamientos para mejoramiento de vivienda rural</t>
  </si>
  <si>
    <t>Lineamientos para la construcción de conexiones intradomiciliarias de acueducto  y alcantarillado</t>
  </si>
  <si>
    <t>Construcción de Estaciones de clasificación y aprovechamiento de residuos sólidos</t>
  </si>
  <si>
    <t>Regiones SGR</t>
  </si>
  <si>
    <t>Departamentos</t>
  </si>
  <si>
    <t>Lista</t>
  </si>
  <si>
    <t>Región Caribe</t>
  </si>
  <si>
    <t>Atlántico</t>
  </si>
  <si>
    <t>Región Centro - Sur - Amazonía</t>
  </si>
  <si>
    <t>Amazonas</t>
  </si>
  <si>
    <t>Región Centro - Oriente</t>
  </si>
  <si>
    <t>Región Eje Cafetero</t>
  </si>
  <si>
    <t>Antioquia</t>
  </si>
  <si>
    <t>Región del Llano</t>
  </si>
  <si>
    <t>Arauca</t>
  </si>
  <si>
    <t>Bogotá D.C.</t>
  </si>
  <si>
    <t>Bolívar</t>
  </si>
  <si>
    <t>Boyacá</t>
  </si>
  <si>
    <t>Caldas</t>
  </si>
  <si>
    <t>Caquetá</t>
  </si>
  <si>
    <t>Casanare</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</si>
  <si>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</si>
  <si>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</si>
  <si>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</si>
  <si>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</si>
  <si>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</si>
  <si>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</si>
  <si>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</si>
  <si>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</si>
  <si>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</si>
  <si>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</si>
  <si>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</si>
  <si>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</si>
  <si>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</si>
  <si>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</si>
  <si>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</si>
  <si>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Providencia y Santa Catalina</t>
  </si>
  <si>
    <t>Santander</t>
  </si>
  <si>
    <t>Sucre</t>
  </si>
  <si>
    <t>Tolima</t>
  </si>
  <si>
    <t>Valle del Cauca</t>
  </si>
  <si>
    <t>Vaupés</t>
  </si>
  <si>
    <t>Vichada</t>
  </si>
  <si>
    <t>Cartografía básica oficial</t>
  </si>
  <si>
    <t>Estufas ecoeficientes</t>
  </si>
  <si>
    <t>Inventario Vial</t>
  </si>
  <si>
    <t xml:space="preserve">Fuentes: </t>
  </si>
  <si>
    <t>Asignación Ambiental</t>
  </si>
  <si>
    <t>Aportes en especie</t>
  </si>
  <si>
    <t xml:space="preserve">Asignación para la Inversión en Ciencia, Tecnología e Innovación </t>
  </si>
  <si>
    <t>Propios</t>
  </si>
  <si>
    <t xml:space="preserve">Asignación para la Inversión en Ciencia, Tecnología e Innovación en ambiente y desarrollo sostenible </t>
  </si>
  <si>
    <t>SGP-AESGPRI-Asignación especial para resguardos indígenas</t>
  </si>
  <si>
    <t>Asignación para la inversión regional 40%</t>
  </si>
  <si>
    <t>SGRP-Agua Potable y Saneamiento Básico</t>
  </si>
  <si>
    <t>Asignación para la inversión regional 60%</t>
  </si>
  <si>
    <t>SGP-Alimentación Escolar</t>
  </si>
  <si>
    <t>Fonpet</t>
  </si>
  <si>
    <t xml:space="preserve">SGP-Educación </t>
  </si>
  <si>
    <t>SGP-Primera Infancia</t>
  </si>
  <si>
    <t>Asignación para la paz - proyectos de infraestructura de transporte para la implementación del acuerdo de paz</t>
  </si>
  <si>
    <t>SG-Propósito General Cultura</t>
  </si>
  <si>
    <t>Asignación para la inversión local según NBI y municipios de cuarta, quinta y sexta categoría</t>
  </si>
  <si>
    <t>SGP-Propósito General Deporte</t>
  </si>
  <si>
    <t>Asignaciones Directas</t>
  </si>
  <si>
    <t xml:space="preserve">SGP-Propósito General Libre Destinación </t>
  </si>
  <si>
    <t>Asignación para la Inversión Local</t>
  </si>
  <si>
    <t>SGP-Salud</t>
  </si>
  <si>
    <t xml:space="preserve">Grupos étnicos - comunidades NARP- Asignaciones para la inversión local </t>
  </si>
  <si>
    <t xml:space="preserve">Grupos étnicos - pueblos y comunidades indígenas- Asignaciones para la inversión local </t>
  </si>
  <si>
    <t xml:space="preserve">Grupos étnicos - RROM- Asignación para la Inversión Local </t>
  </si>
  <si>
    <t>Asignación ambiental-AIL</t>
  </si>
  <si>
    <t xml:space="preserve">Incentivo a la producción </t>
  </si>
  <si>
    <t>Cumple con los criterios mínimos del proyecto tipo.</t>
  </si>
  <si>
    <t xml:space="preserve">Es potencial proyecto tipo con ajustes. </t>
  </si>
  <si>
    <t xml:space="preserve">No cumple con los criterios mínimos del proyecto tipo.  </t>
  </si>
  <si>
    <t>No Cumple</t>
  </si>
  <si>
    <t>FAVORABLE</t>
  </si>
  <si>
    <t>SI</t>
  </si>
  <si>
    <t>Concepto de viabilidad</t>
  </si>
  <si>
    <t>VIABLE</t>
  </si>
  <si>
    <t>CON OBSERVACIONES</t>
  </si>
  <si>
    <t>NO VIABLE</t>
  </si>
  <si>
    <t>CLASIFICACIÓN</t>
  </si>
  <si>
    <t>VIABILIDAD</t>
  </si>
  <si>
    <t>SECTORES</t>
  </si>
  <si>
    <t>Agricultura y desarrollo rural</t>
  </si>
  <si>
    <t>Ambiente y desarrollo sostenible</t>
  </si>
  <si>
    <t>Ciencia, tecnología e innovación</t>
  </si>
  <si>
    <t>Comercio, industria y turismo</t>
  </si>
  <si>
    <t>Congreso</t>
  </si>
  <si>
    <t>Defensa y policía</t>
  </si>
  <si>
    <t>Deporte y recreación</t>
  </si>
  <si>
    <t>Empleo público</t>
  </si>
  <si>
    <t>Fiscalía</t>
  </si>
  <si>
    <t>Gobierno territorial</t>
  </si>
  <si>
    <t>Hacienda</t>
  </si>
  <si>
    <t>Inclusión social y reconciliación</t>
  </si>
  <si>
    <t>Inteligencia</t>
  </si>
  <si>
    <t>Interior</t>
  </si>
  <si>
    <t>Justicia especial para la paz</t>
  </si>
  <si>
    <t>Justicia y del derecho</t>
  </si>
  <si>
    <t>Minas y energía</t>
  </si>
  <si>
    <t>Organismos de control</t>
  </si>
  <si>
    <t>Planeación</t>
  </si>
  <si>
    <t>Presidencia de la república</t>
  </si>
  <si>
    <t>Rama judicial</t>
  </si>
  <si>
    <t>Registraduría</t>
  </si>
  <si>
    <t>Relaciones exteriores</t>
  </si>
  <si>
    <t>Salud y protección social</t>
  </si>
  <si>
    <t>Trabajo</t>
  </si>
  <si>
    <t>Vivienda, ciudad y territorio</t>
  </si>
  <si>
    <t>Fase I-Perfil</t>
  </si>
  <si>
    <t>Fase II-Prefactibilidad</t>
  </si>
  <si>
    <t>OCAD Paz</t>
  </si>
  <si>
    <t>OCAD CTeI</t>
  </si>
  <si>
    <t>OCAD Regional</t>
  </si>
  <si>
    <t>Entidad Territorial</t>
  </si>
  <si>
    <t xml:space="preserve">Corporación Autónoma Regional </t>
  </si>
  <si>
    <t>Pueblos y Comunidades Indígenas</t>
  </si>
  <si>
    <t>Comunidades NARP</t>
  </si>
  <si>
    <t>Pueblo Rrom o Gitano </t>
  </si>
  <si>
    <t>2021-2022</t>
  </si>
  <si>
    <t>2025-2026</t>
  </si>
  <si>
    <t>2027-2028</t>
  </si>
  <si>
    <t>6.4.1 Requisitos generales adicionales para proyectos de inversión que incluyan la compra de predios como uno de sus componentes</t>
  </si>
  <si>
    <t>6.4.2 Requisitos generales adicionales para proyectos de inversión que incluyan el trámite de licencias o permisos como uno de sus componentes</t>
  </si>
  <si>
    <t>6.4.3 Requisitos generales adicionales para proyectos de inversión que incluyan la adquisición de maquinaria como uno de sus componentes</t>
  </si>
  <si>
    <t>6.4.4 Requisitos generales adicionales para proyectos de inversión que tengan por objeto culminar proyectos ya iniciados</t>
  </si>
  <si>
    <t>6.4.8 Requisitos generales adicionales para proyectos de inversión que contemplen la solicitud de reconocimiento de los costos de estructuración dentro de sus componentes</t>
  </si>
  <si>
    <t>6.5. Requisitos generales para proyectos de inversión tras una situación de desastre o calamidad pública</t>
  </si>
  <si>
    <t xml:space="preserve">6.6. Requisitos generales para proyectos de inversión de una calamidad pública en el marco de la declaración de emergencia económica, social y ecológica del Decreto 417 de 2020 y Decreto 637 de 2020. </t>
  </si>
  <si>
    <t>No aplican requisitos generales adicionales</t>
  </si>
  <si>
    <t>GENERALES ADICIONALES PARA VIABILIDAD</t>
  </si>
  <si>
    <t>6.4.5 Requisitos generales adicionales para proyectos de inversión bajo el esquema de asociación público privada (APP)</t>
  </si>
  <si>
    <t>6.4.6 Requisitos generales adicionales para proyectos de inversión financiados con los recursos del Acto Legislativo 4 de 2017</t>
  </si>
  <si>
    <t>6.4.7 Requisitos generales adicionales para proyectos de inversión localizados en resguardos indígenas o territorios colectivos, o que sean presentados por el representante de las comunidades indígenas, negras, afrocolombianas, raizales y palenqueras</t>
  </si>
  <si>
    <t>6.4.9 Requisitos generales adicionales para proyectos de inversión de integración y desarrollo fronterizo</t>
  </si>
  <si>
    <t>6.4.10 Requisitos generales adicionales para proyectos de inversión presentados por las corporaciones autónomas regionales</t>
  </si>
  <si>
    <t>6.4.11 Requisitos generales adicionales para proyectos de inversión cofinanciados con recursos del Presupuesto General de la Nación (PGN)</t>
  </si>
  <si>
    <r>
      <t xml:space="preserve">Normas y lineamientos adicionales :
</t>
    </r>
    <r>
      <rPr>
        <sz val="9"/>
        <rFont val="Avenir Next"/>
        <family val="2"/>
      </rPr>
      <t xml:space="preserve">*El presente concepto técnico único sectorial se emite considerando lo establecido en el Decreto 1821 de 2020:
Artículo 1.2.4.2.1. Parágrafo transitorio. Entre tanto la Comisión Rectora establece los lineamientos para la emisión del concepto técnico único sectorial de los proyectos de inversión financiados a través de recursos del Sistema General de Regalías, estos deberán emitirse atendiendo los requisitos aplicable por el Ministerio o Departamento Administrativo rector en el que se clasifique el proyecto, que se encuentren vigentes. En todo caso, el concepto técnico único sectorial deberá ser integral, es decir, incluir los componentes jurídico, técnico y financiero.
Nota 1: La presente revisión se ajusta al marco normativo vigente del Sistema General de Regalías y no comprende verificación de requisitos.
Nota 2: La calidad y veracidad de los estudios y diseños, presupuestos, insumos financieros u otros documentos dispuestos para el análisis sectorial, son responsabilidad de la entidad que presenta el proyecto de inversión.
Nota 3: Es responsabilidad de las entidades territoriales el estudio de mercados que soportan los precios del presupuesto.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</si>
  <si>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una vez analizada la  completitud y la consistencia de los estudios, diseños, memorias, anexos técnicos y/o planos aportados que soportan la alternativa de solución a la problemática identificada de acuerdo con las características y nivel de complejidad en el marco de los lineamientos del sector y requisitos definidos por la Comisión Rectora.  </t>
    </r>
    <r>
      <rPr>
        <sz val="9"/>
        <color rgb="FFFF0000"/>
        <rFont val="Avenir Next"/>
        <family val="2"/>
      </rPr>
      <t xml:space="preserve">El proyecto NO CUMPLE con la evaluación de índole técnica. </t>
    </r>
  </si>
  <si>
    <r>
      <t xml:space="preserve">La emisión del concepto se hace de acuerdo a las competencias y responsabilidades establecidas en el parágrafo primero del artículo 58 de la ley 2056 de 2020 y en el numeral d) del artículo 1.2.1.2.8 del decreto 1821 de 2020, la revisión se hace de acuerdo a lo estipulado en el documento con orientaciones transitorias para la gestión de proyectos de inversión emitido por el Departamento Nacional de Planeación. Es responsabilidad de la entidad territorial la calidad de los estudios y diseños, presupuestos, análisis financieros, así como a la veracidad de los documentos presentados, el Ministerio parte de la información cargada en la plataforma SUIFP-SGR. 
Las Entidades Públicas designadas ejecutoras de proyectos de inversión que tengan dentro de los componentes del proyecto, trámite de licencias o permisos, deberán dar cumplimiento al Numeral 6.4.2 del “Documento de orientaciones transitorias para la gestión de proyectos de inversión” de que tratar el artículo 1.2.1.2.8 Decreto 1821 de 2020.
De acuerdo con lo descrito anteriormente y de acuerdo con la revisión integral que se le realiza al proyecto, se verifica que no cumple con los requisitos generales y sectoriales estipulados en las Orientaciones Transitorias para la Gestión de Proyectos publicada por el Departamento Nacional de Planeación, lo que conlleva a que la evaluación jurídica definida en el acuerdo 04 de 2021 de la comisión rectora del SGR en concordancia a la completitud de la información y cumplimiento de requisitos jurídicos en relación con lineamientos específicos del sector y aquellos requisitos adoptados por Comisión Rectora y las normas vigentes aplicables sea favorable. </t>
    </r>
    <r>
      <rPr>
        <sz val="9"/>
        <color rgb="FFFF0000"/>
        <rFont val="Avenir Next"/>
        <family val="2"/>
      </rPr>
      <t>El proyecto NO CUMPLE con la evaluación de índole juridico.</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</si>
  <si>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analizan los impactos y cambios positivos que se generan con la selección de la alternativa identificada para la solución de la necesidad, sustentada en el proyecto de inversiónr. </t>
    </r>
    <r>
      <rPr>
        <sz val="9"/>
        <color rgb="FFFF0000"/>
        <rFont val="Avenir Next"/>
        <family val="2"/>
      </rPr>
      <t>El proyecto NO CUMPLE con la evaluación de índole social.</t>
    </r>
  </si>
  <si>
    <r>
      <t xml:space="preserve">Se recomienda que para la ejecución del proyecto se garantice el cumplimiento de las normas legales de protección ambiental vigentes en Colombia, así como a la normatividad nacional y departamental relacionadas con el deber de proteger el medio ambiente y los recursos naturales y realizar la disposición final de residuos peligrosos, con responsabilidad social en procura del desarrollo sostenible del medio ambiente. De acuerdo con lo anterior, al realizar la evaluación ambiental definida en el acuerdo 04 de 2021 de la comisión rectora del SGR. </t>
    </r>
    <r>
      <rPr>
        <sz val="9"/>
        <color theme="1"/>
        <rFont val="Avenir Next"/>
        <family val="2"/>
      </rPr>
      <t xml:space="preserve">El proyecto </t>
    </r>
    <r>
      <rPr>
        <sz val="9"/>
        <color rgb="FFFF0000"/>
        <rFont val="Avenir Next"/>
        <family val="2"/>
      </rPr>
      <t>NO CUMPLE con la evaluación de índole ambiental.</t>
    </r>
  </si>
  <si>
    <t>Apoyo a la revisión</t>
  </si>
  <si>
    <t>Presupuesto detallado con indicación de su fecha de elaboración, firmado por el profesional competente responsable de su elaboración, que contenga las actividades necesarias para lograr los productos esperados, acompañado de la estimación de costos (directos e indirectos, según aplique), así como las memorias de cantidades. 
El presupuesto debe estar soportado mediante una de las siguientes opciones, según aplique de acuerdo con la tipología del proyecto de inversión: (i) estudio de mercado acompañado de cotizaciones (indicando nombre de la empresa y NIT, fecha de la cotización, unidad de medida, cantidad, valor unitario y total, descripción y especificaciones del bien o servicio, e IVA si aplica) (ii) el análisis de precios unitarios, (iii) el acto administrativo que adopta la lista de precios de referencia de la entidad territorial o (iv) precios de referencia del sector. 
Para su estimación se deberá tener en cuenta los costos directos (productos, servicios, materias primas, transportes, entre otros) e indirectos (desglose del AIU, del factor prestacional y/o multiplicador, detalle de la interventoría y/o apoyo a la supervisión, permisos, licencias, entre otros), según aplique, así como los demás que se requieran dependiendo el tipo de proyecto y sector. Los gastos de legalización asociados al proyecto deben estar desglosados y excluir aquellos de competencia de los contratistas de obra o interventoría.
Los proyectos de infraestructura en Fase III deberán incluir dentro del presupuesto el costeo del componente de Seguridad y Salud en el trabajo - SST, el Plan de Manejo Ambiental - PMA y/o Plan de Gestión Integral de Obra - PGIO, el Plan de Manejo de Tráfico - PMT y los demás planes que apliquen dependiendo del tipo de proyecto, debidamente soportados y suscritos por el profesional idóneo.
Los proyectos en Fase III que contemplen actividades de formación o capacitaciones deben detallar en el presupuesto: los costos de materiales, descripción del talento humano con su costeo y dedicación, o soporte de cómo se estimó el valor de la actividad, así como los demás que se requieran dependiendo el tipo de proyecto, sector y la fuente de financiación, con el fin de que estas se puedan garantizar.</t>
  </si>
  <si>
    <t>Certificado suscrito por el Representante Legal de la entidad que presenta el proyecto de inversión en el que conste que los precios unitarios corresponden al promedio de la región y que son los utilizados para el tipo de actividades contempladas en el proyecto.</t>
  </si>
  <si>
    <t>Documento técnico soporte de la MGA que contenga: el planteamiento del problema, los antecedentes, el diagnóstico incluyendo la situación existente con respecto al problema, la justificación, el análisis de participantes, los objetivos generales y específicos, el análisis y la descripción de la alternativa seleccionada, el alcance del proyecto, descripción detallada de las actividades y productos a entregar, resumen de cómo se estimaron los ingresos y beneficios, el cronograma de actividades físicas y financieras, y el análisis de riesgos de la alternativa seleccionada. 
El diagnóstico, antes citado, debe incluir la situación existente con respecto al problema. Adicionalmente, para los proyectos de infraestructura incluir el registro fotográfico georreferenciado con el estado de la infraestructura existente o del terreno donde se ejecutará el proyecto, cuando aplique. Para los proyectos que contemplen dotación, anexar el registro fotográfico de la dotación existente, cuando aplique. En los casos de reemplazo de maquinaria y/o equipos, registro fotográfico, estado y funcionalidad, con el fin de sustentar la necesidad de la adquisición propuesta, indicando el estado de la depreciación del bien y que está incluido como activo dentro de la contabilidad de la entidad.</t>
  </si>
  <si>
    <t>Para acreditar la titularidad, posesión u ocupación de bienes inmuebles de la entidad territorial o entidad pública donde se ejecutará el proyecto, se deberá presentar: 
a) Certificado de Tradición y Libertad y/o consulta ante la Ventanilla Única de Registro - VUR, expedido con una antelación no superior a tres (3) meses, en el que conste que el inmueble es de propiedad de la entidad territorial o de la entidad pública y se encuentra libre de gravámenes o limitaciones a la propiedad que impidan ejercer el derecho de disposición. Esto no será aplicable a los bienes de uso público que conforme a las normas vigentes no son sujetos de registro, con excepción de aquellos derivados de cesiones públicas obligatorias resultado de procesos de urbanización, los cuales son registrables. 
b) Para acreditar la posesión del bien y su destinación al uso público o a la prestación de un servicio público se dará aplicación a lo señalado en el artículo 3 de la Ley 2140 de 2021.</t>
  </si>
  <si>
    <t>Plan de sostenibilidad del proyecto de inversión que contenga: el horizonte de operación de acuerdo con la naturaleza del proyecto de inversión y que incluya las actividades técnicas, financieras y sociales, el cronograma y fuente de recursos y la asignación de responsabilidades que garantice la operación y mantenimiento durante la vida útil del proyecto. Dicho plan deberá presentarse en el formato establecido en el Anexo 07 del presente Acuerdo, ser suscrito por el representante legal de la entidad responsable de esta operación, de acuerdo con su competencia, e indicar que se garantiza la operación y el funcionamiento de los bienes o servicios entregados con ingresos de naturaleza permanente.
Cuando no aplique el plan de sostenibilidad del proyecto, el representante legal de la entidad que presenta el proyecto deberá justificar por escrito esta circunstancia.</t>
  </si>
  <si>
    <t>Para los proyectos de inversión que tengan incidencia en el territorio, se deberá aportar el análisis de riesgos de desastres, de conformidad con lo establecido en el artículo 38 de la Ley 1523 de 2012. La complejidad y la naturaleza del proyecto determinarán la profundidad de este análisis, o en su defecto, se deberá adjuntar una matriz de evaluación de riesgo de desastres. 
Para proyectos que contemplen dentro de sus componentes infraestructura y que no estén sujetos a esta obligación por su naturaleza, el representante legal de la entidad que presenta el proyecto deberá justificar por escrito esta circunstancia.</t>
  </si>
  <si>
    <t>Para los proyectos de inversión que tengan intervención física en el territorio se deberá anexar el plano de localización e implantación de la infraestructura conforme a lo consignado en la localización del proyecto en la MGA y a la topografía realizada, en coordenadas MAGNA SIRGAS, con norte geográfico y ubicación espacial del proyecto respecto de la cabecera municipal o centro poblado. El plano de implantación no será requerido para proyectos de soluciones individuales dispersas.</t>
  </si>
  <si>
    <t>Para proyectos cofinanciados con recursos diferentes a los del SGR, carta de intención, certificación o acto administrativo que soporte el monto de la cofinanciación, suscrita por parte de quien los aporte.</t>
  </si>
  <si>
    <t>Para los proyectos de inversión que contemplen componentes de infraestructura o requieran para su funcionamiento y operación la prestación de servicios públicos, certificación suscrita por el profesional competente de la entidad prestadora de servicios públicos domiciliarios, conforme lo establecido en el artículo 15 de la Ley 142 de 1994, en el cual se indique: la disponibilidad del servicio, el o los puntos de conexión más cercanos a la localización, el nombre del proyecto y la capacidad del servicio público para atender la demanda de este. 
Cuando el prestador del servicio público sea el mismo municipio, se deberá presentar certificación suscrita por el representante legal de esa entidad en la cual conste que los predios a intervenir cuentan con dicha disponibilidad o cómo se va a garantizar la prestación del servicio.</t>
  </si>
  <si>
    <t>Para proyectos de inversión que incluyan intervención u ocupación del suelo, se deberá anexar certificado suscrito por el funcionario competente de la entidad territorial en donde se ejecutará el proyecto, en el que conste que no está localizado en zona que presente alto riesgo no mitigable y que está acorde con el uso y tratamientos del suelo de conformidad con el respectivo instrumento de ordenamiento territorial: Plan de Ordenamiento Territorial (POT), Plan Básico de Ordenamiento Territorial (PBOT), o Esquema de Ordenamiento Territorial (EOT), según lo señalado en la normativa vigente.
Cuando el proyecto se encuentre localizado en zona de alto riesgo mitigable se deberá aportar certificado suscrito por el secretario de Planeación o el que haga sus veces de la entidad territorial en donde se ejecutará el proyecto, en el que se manifieste que el mismo contempla obras orientadas a mitigar el alto riesgo acorde con los demás soportes.</t>
  </si>
  <si>
    <t>Cuando el proyecto de inversión contemple la ejecución de obra por etapas, certificación suscrita por el Representante Legal de la entidad que lo presenta en la que conste el código de identificación del proyecto, el nombre del proyecto y se indique que se garantiza la culminación de las etapas subsiguientes de la obra con recursos del SGR u otras fuentes de financiación. Dicho certificado debe contener la estimación de los costos de las etapas subsiguientes de la obra, con el fin de que se pueda garantizar su financiación.
Para efectos del presente requisito, se entiende como obra por etapas aquella que se desarrolla con entregas parciales habilitadas y funcionales.</t>
  </si>
  <si>
    <t>SELECCIONAR REQUISITOS GENERALES ADICIONALES FASE III</t>
  </si>
  <si>
    <t>Requisitos generales para proyectos de inversión en Fase III que contemplen componentes de infraestructura.</t>
  </si>
  <si>
    <t xml:space="preserve"> 2. Planos legibles con sistema de georreferenciación vigente. Deberán contemplar, según aplique, plantas, cortes, fachadas, alzados, isométricos, detalles constructivos para todas las especialidades y estar relacionados en un documento guía.</t>
  </si>
  <si>
    <t xml:space="preserve"> 3. Certificación expedida por el representante legal o el jefe de planeación o quien haga sus veces, de la entidad que presenta el proyecto, en la que conste que los documentos o planos originales están debidamente firmados por el diseñador del proyecto con su respectiva matrícula profesional y certificado de vigencia. </t>
  </si>
  <si>
    <t>1. Estudios, diseños, especificaciones técnicas, memorias de diseño y cálculo con conclusiones y recomendaciones, según el tipo y complejidad del proyecto de inversión y acorde con los Reglamentos Técnicos y Normas Técnicas sectoriales que apliquen, el alcance del proyecto y según los definidos por el Ministerio rector (anexos requisitos sectoriales). El informe topográfico deberá tener en cuenta la planimetría y altimetría, y presentar: la calibración de equipos, las carteras topográficas e indicar los puntos de amarre haciendo uso de las coordenadas implementadas por el IGAC. Adicionalmente, según aplique, se deberá aportar la batimetría (intervenciones en cuerpos de agua) y oceanografía (intervenciones en océanos). Los estudios ambientales deberán cumplir con lo señalado en el Decreto 1076 de 2015 - Sector Ambiente y Desarrollo Sostenible, y/o con la Resolución 2335 de 2022 - Guía de Manejo Ambiental de proyectos de infraestructura modo carretero y modos marítimo y fluvial del INVIAS, según corresponda.</t>
  </si>
  <si>
    <t>4. Memorial de responsabilidad profesional para cada una de las especialidades incluidas en el proyecto, en el cual conste el cumplimiento de la normativa y reglamentos vigentes en la elaboración de los estudios y diseños, así como la aplicación de las normas que establecen mecanismos de integración para las personas con movilidad reducida, cuando aplique, y que estos no pueden ser modificados sin su autorización una vez sea viabilizado el proyecto.</t>
  </si>
  <si>
    <t>Requisitos generales para proyectos de inversión en Fase III que contemplen componentes de capacitación</t>
  </si>
  <si>
    <t>1. Plan de capacitación, contenido, horas destinadas a cada uno de los componentes formativos o de asistencia técnica que sean definidos, y perfil detallado de los capacitadores</t>
  </si>
  <si>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 la información financiera y presupuesta! y su consistencia con la información técnica, metodológica e indicadores de evaluación financiera y se precisa que en ningún momento las cotizaciones fueron evaluadas contra precios del mercado por parte de este Ministerio, por cuanto toda la responsabilidad de los precios presentados dentro del proyecto y de los valores soportados así como su coherencia con precios del mercado es de la entidad territorial. </t>
    </r>
    <r>
      <rPr>
        <sz val="9"/>
        <color rgb="FFFF0000"/>
        <rFont val="Avenir Next"/>
        <family val="2"/>
      </rPr>
      <t>El proyecto NO CUMPLE con la evaluación de índole financiero.</t>
    </r>
  </si>
  <si>
    <t>Nicolás Márquez García</t>
  </si>
  <si>
    <t>Implementación de tecnologías digitales para aprender en las instituciones educativas oficiales del municipio de Pradera, Valle del Cauca</t>
  </si>
  <si>
    <t>Fortalecer el entorno digital escolar en las sedes educativas públicas del municipio</t>
  </si>
  <si>
    <t>Municipio de Pradera</t>
  </si>
  <si>
    <t>Pradera</t>
  </si>
  <si>
    <t>REGION ADMINISTRATIVA Y DE PLANIFICACION DE LA AMAZONIA RAP-AMAZONIA</t>
  </si>
  <si>
    <t>Se presenta certificado en el que consta que, los precios unitarios corresponden al promedio de la región y que son los utilizados para el tipo de actividades contempladas en el proyecto de inversión denominado “IMPLEMENTACIÓN DE TECNOLOGÍAS DIGITALES PARA APRENDER EN LAS INSTITUCIONES EDUCATIVAS OFICIALES DEL MUNICIPIO DE PRADERA, VALLE DEL CAUCA” con código BPIN 20251301010486. Con fecha 29 de mayo de 2025.</t>
  </si>
  <si>
    <t xml:space="preserve">Se presenta certificado en el que consta qué las actividades que se pretenden financiar para el proyecto denominado "IMPLEMENTACIÓN DE TECNOLOGÍAS DIGITALES PARA APRENDER EN LAS INSTITUCIONES EDUCATIVAS OFICIALES DEL MUNICIPIO DE PRADERA, VALLE DEL CAUCA” con código BPIN 20251301010486., no han sido financiadas con otras fuentes ni están siendo financiadas con otras fuentes de recursos. Con fecha 29 de mayo de 2025. </t>
  </si>
  <si>
    <t xml:space="preserve">Se presenta certificado en el que consta que el proyecto de inversión denominado "IMPLEMENTACIÓN DE TECNOLOGÍAS DIGITALES PARA APRENDER EN LAS INSTITUCIONES EDUCATIVAS OFICIALES DEL MUNICIPIO DE PRADERA, VALLE DEL CAUCA” con código BPIN 20251301010486, No se encuentra localizado en zona que presente alto riesgo no mitigable y que está acorde con el uso y tratamientos del suelo de conformidad con el respectivo instrumento de ordenamiento territorial: Plan de Ordenamiento Territorial ( PBOT ) de conformidad con lo señalado en la normativa vigente. Con fecha 29 de mayo de 2025. </t>
  </si>
  <si>
    <t xml:space="preserve">Se presenta certificado de sana posesión en el que consta que las zonas objeto de intervención, son de uso público, por lo tanto, se acredita la posesión sana, regular, pacífica e ininterrumpida de los bienes, por más de cinco (5) años. Igualmente, se acredita que no existen procesos pendientes sobre la posesión en dichos bienes a la fecha de la presente certificación, por lo tanto, se exime a cualquier entidad de responsabilidad procesal, penal, civil o administrativa, que tenga por objeto recuperar la posesión de estos. Con fecha 29 de mayo de 2025. </t>
  </si>
  <si>
    <t xml:space="preserve">1. Se presenta PLAN DE SOSTENIBILIDAD. El archivo excel no contiene firma del representante legal.
2. Se presenta documento firmado por el representante legal donde consta que El Municipio de Pradera valle , garantizará la operación y funcionamiento de los bienes o servicios entregados para el proyecto denominado “IMPLEMENTACIÓN DE TECNOLOGÍAS DIGITALES PARA APRENDER EN LAS INSTITUCIONES EDUCATIVAS OFICIALES DEL MUNICIPIO DE PRADERA, VALLE DEL CAUCA” con código BPIN 20251301010486, con ingresos de naturaleza permanente. Con fecha 29 de mayo de 2025. </t>
  </si>
  <si>
    <t xml:space="preserve">1. En el arbol de problemas, Pagina 9, los titulos de causas directas, efectos directos, y causas indirectas estan superpuestas con el contenido. Se sugiere ajustar. 
2. En el arbol de objetivos, página 16, el título FINES DIRECTOS, OBJETIVOS ESPECÍFICOS y FINES, estan superpuestos. Se sugiere ajustar. 
3. No se presenta el cronograma financiero. 
4. En el cuadro de Análisis de riesgos, el tipo de riesgo "OPERACIONALES" y de "CALENDARIO"  presentados en el documento técnico, no se relacionan en la MGA.
5. En el cuadro de Análisis de riesgos, para el tipo de riesgos de costos, la probabilidad difiere con el documento técnico. Ajustar.  </t>
  </si>
  <si>
    <t>Con su implementación se beneficiarán 22 sedes educativas con dotación de herramientas TIC para el uso académico. El proyecto consiste en dotar de herramientas tecnológicas los establecimientos educativos para garantizar la formación integral y mejorar la calidad educativa a través de la dotación de tecnologías digitales (computador con contenidos), actividades de apropiación en TIC, la adquisición de carros cargadores, así como la disposición de los computadores que han perdido su vida útil (RAEE).
Dotación de tecnologías digitales y complementos a 22 sedes de I.E.O así:
a. Implementar los lineamientos pedagógicos y estrategias que faciliten la incorporación en el aula de la estrategia didáctica innovadora para la educación del siglo XXI .
b.Realizar ruta de formación que fundamente los procesos educativos innovadores a los docentes en apropiación TIC": mediante los Talleres de Formación
c. Realizar talleres de experiencias creativas que promuevan la apropiación del aula interactiva y estrategias con enfoque TIC a los estudiantes de las instituciones educativas focalizadas:mediante los Talleres de Formación
d. Realizar 1 estrategia de visibilización con experiencias significativas del desarrollo de proyectos con enfoque TIC, en las instituciones educativas focalizadas.
e. Suministrar tablero interactivo con servidor de aula móvil, router y pantalla táctil interactiva
f.Suministrar términales : Dotación de 725 Computadores portátiles que comprende las Especificaciones Técnicas Mínimas Exigidas Por Computadores Para Educar-CPE.
g. Suministrar carro transportador (30 slots)
h. Implementar plataforma LMS (Learning Managemet System) con su respectiva licencia vitalicia
i.Suministrat tableta docente
j. Implementar plataforma educativa con contenidos multimedia enfocados en el uso de las TIC
k. Realizar campaña para la adecuada disposición final</t>
  </si>
  <si>
    <r>
      <rPr>
        <sz val="8"/>
        <rFont val="Avenir Next"/>
      </rPr>
      <t>1. No se evidencia cronograma financiero.</t>
    </r>
    <r>
      <rPr>
        <sz val="8"/>
        <color rgb="FFFF0000"/>
        <rFont val="Avenir Next"/>
        <family val="2"/>
      </rPr>
      <t xml:space="preserve"> </t>
    </r>
    <r>
      <rPr>
        <sz val="8"/>
        <color rgb="FFFF0000"/>
        <rFont val="Avenir Next"/>
      </rPr>
      <t xml:space="preserve">
</t>
    </r>
    <r>
      <rPr>
        <sz val="8"/>
        <color theme="1"/>
        <rFont val="Avenir Next"/>
      </rPr>
      <t>2. La numeración de las actividades que se presentan en la pestaña PRESUPUESTO GENERAL del archivo Ppto Pradera, no coinciden con la presentada en la MGA.</t>
    </r>
    <r>
      <rPr>
        <sz val="8"/>
        <color rgb="FFFF0000"/>
        <rFont val="Avenir Next"/>
      </rPr>
      <t xml:space="preserve">
</t>
    </r>
    <r>
      <rPr>
        <sz val="8"/>
        <color theme="1"/>
        <rFont val="Avenir Next"/>
      </rPr>
      <t>3. En la pestaña 1.1.1 para la subactividad "Realizar jornada de transformación para el cambio de manera virtual con directivos docentes y docentes que integren la implementación en el aula de la estrategia didáctica de aprendizaje con enfoque en TIC", corregir unidad de medida.</t>
    </r>
    <r>
      <rPr>
        <sz val="8"/>
        <color rgb="FFFF0000"/>
        <rFont val="Avenir Next"/>
      </rPr>
      <t xml:space="preserve"> 
</t>
    </r>
    <r>
      <rPr>
        <sz val="8"/>
        <color theme="1"/>
        <rFont val="Avenir Next"/>
      </rPr>
      <t xml:space="preserve">4. No se presenta decreto salarial del municipio. </t>
    </r>
    <r>
      <rPr>
        <sz val="8"/>
        <color rgb="FFFF0000"/>
        <rFont val="Avenir Next"/>
      </rPr>
      <t xml:space="preserve">Resolución de Honorarios. 
</t>
    </r>
    <r>
      <rPr>
        <sz val="8"/>
        <color theme="1"/>
        <rFont val="Avenir Next"/>
      </rPr>
      <t>5. Para el Item de supervisión, se hace necesario describir las funciones que cumple el profesional de apoyo.</t>
    </r>
    <r>
      <rPr>
        <sz val="8"/>
        <color rgb="FFFF0000"/>
        <rFont val="Avenir Next"/>
      </rPr>
      <t xml:space="preserve">
</t>
    </r>
    <r>
      <rPr>
        <sz val="8"/>
        <color theme="1"/>
        <rFont val="Avenir Next"/>
      </rPr>
      <t xml:space="preserve">6. Para los items de interventoria y la administración, se hace necesario describir las funciones que va a realizar cada profesional.
7. No se adjunta el estudio de mercado para el comparativo entre las cotizaciones presentadas al municipio. 
</t>
    </r>
    <r>
      <rPr>
        <sz val="8"/>
        <color theme="9"/>
        <rFont val="Avenir Next"/>
      </rPr>
      <t>* No se evidencia el decreto de salarios adjunto para observar sobre cual Resolución salarial se están guiando. Se recomienda anexar.
* No se evidencia el estudio de mercado para realizar la comparación de las cotizaciones. anexar.
* La Cotización Propuesta Tabletas PRADERA - EME.docx.pdf, No se evidencia el número de NIT. se recomienda incluir.
* Se recomienda que al presupuesto se le incluya la fecha de elaboración en el excel  adjunto.</t>
    </r>
    <r>
      <rPr>
        <sz val="8"/>
        <color theme="1"/>
        <rFont val="Avenir Next"/>
      </rPr>
      <t xml:space="preserve">
</t>
    </r>
    <r>
      <rPr>
        <sz val="8"/>
        <color rgb="FFFF0000"/>
        <rFont val="Avenir Next"/>
      </rPr>
      <t xml:space="preserve">
</t>
    </r>
  </si>
  <si>
    <r>
      <t xml:space="preserve">1. En la localización de la Población afecta, Pagina 7 de la MGA, se deben especificar los centros educativos. 
2. En la tabla de clasificación de la población objetivo por genero, difiere en la cantidad presentada por genero femenino y masculino respecto al documento técnico. 
</t>
    </r>
    <r>
      <rPr>
        <sz val="8"/>
        <color theme="9"/>
        <rFont val="Avenir Next"/>
      </rPr>
      <t>* Se recomienda en la Identificación y descripción del problema, en la magnitud del problema calcular el índice de evolución digital del municipio y estadísticas del municipio de San Diego, no sólo de las sedes priorizadas, para evaluar la pertinencia del proyecto.
* Los valores suminstrados en la cadena de valor de la MGA, no concuerdan con los descritos del documento técncio.</t>
    </r>
    <r>
      <rPr>
        <sz val="8"/>
        <rFont val="Avenir Next"/>
        <family val="2"/>
      </rPr>
      <t xml:space="preserve">
</t>
    </r>
    <r>
      <rPr>
        <sz val="8"/>
        <color theme="9"/>
        <rFont val="Avenir Next"/>
      </rPr>
      <t>* En la MGA, no estan incluidos los riesgos legales, operacionales, de mercado, de costos, adminsitrativos y de calendario. justificar o incluir.
* En la localización de la Población afectada, Pagina 7 de la MGA, se recomienda especificar las 22 instituciones educativas rurales oficiales y coordenadas.</t>
    </r>
  </si>
  <si>
    <t>Contratista Oficina Fomento Regional</t>
  </si>
  <si>
    <t>Asesor</t>
  </si>
  <si>
    <t>Dirección de apropiación</t>
  </si>
  <si>
    <t>Oscar Ballen</t>
  </si>
  <si>
    <t>Rafael Bastidas</t>
  </si>
  <si>
    <t>Computadores para educar</t>
  </si>
  <si>
    <t>Juan Carlos Rodríguez</t>
  </si>
  <si>
    <t>Asesor Despacho VTD</t>
  </si>
  <si>
    <t>Yeimi Carina Murcia</t>
  </si>
  <si>
    <t>Viceministra de Transformación Digital</t>
  </si>
  <si>
    <t>Marcela Pitta</t>
  </si>
  <si>
    <t>Roberto Galvis Garay</t>
  </si>
  <si>
    <t>Jhon Fredy Vargas Mayor</t>
  </si>
  <si>
    <t>Por la naturaleza del proyecto no le aplica este requisito.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</si>
</sst>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00_-;\-&quot;$&quot;\ * #.##0.00_-;_-&quot;$&quot;\ * &quot;-&quot;??_-;_-@_-"/>
    <numFmt numFmtId="165" formatCode="_-&quot;$&quot;\ * #,##0_-;\-&quot;$&quot;\ * #,##0_-;_-&quot;$&quot;\ * &quot;-&quot;??_-;_-@_-"/>
  </numFmts>
  <fonts count="36">
    <font>
      <sz val="11"/>
      <color theme="1"/>
      <name val="Calibri"/>
      <family val="2"/>
      <scheme val="minor"/>
    </font>
    <font>
      <sz val="10"/>
      <color rgb="FF000000"/>
      <name val="Times New Roman"/>
      <family val="1"/>
    </font>
    <font>
      <b/>
      <sz val="10"/>
      <color rgb="FF000000"/>
      <name val="Times New Roman"/>
      <family val="1"/>
    </font>
    <font>
      <sz val="11"/>
      <color rgb="FF000000"/>
      <name val="Calibri"/>
      <family val="2"/>
    </font>
    <font>
      <sz val="11"/>
      <color rgb="FF000000"/>
      <name val="Arial"/>
      <family val="2"/>
    </font>
    <font>
      <sz val="10"/>
      <color rgb="FF00B050"/>
      <name val="Calibri"/>
      <family val="2"/>
      <scheme val="minor"/>
    </font>
    <font>
      <sz val="10"/>
      <color rgb="FFFF0000"/>
      <name val="Calibri"/>
      <family val="2"/>
      <scheme val="minor"/>
    </font>
    <font>
      <sz val="10"/>
      <color rgb="FF000000"/>
      <name val="Avenir Next"/>
      <family val="2"/>
    </font>
    <font>
      <b/>
      <sz val="10"/>
      <name val="Avenir Next"/>
      <family val="2"/>
    </font>
    <font>
      <b/>
      <sz val="10"/>
      <color theme="0"/>
      <name val="Avenir Next"/>
      <family val="2"/>
    </font>
    <font>
      <b/>
      <sz val="10"/>
      <color theme="0" tint="-0.34998626667073579"/>
      <name val="Avenir Next"/>
      <family val="2"/>
    </font>
    <font>
      <b/>
      <sz val="10"/>
      <color theme="3"/>
      <name val="Avenir Next"/>
      <family val="2"/>
    </font>
    <font>
      <sz val="11"/>
      <color theme="1"/>
      <name val="Calibri"/>
      <family val="2"/>
      <scheme val="minor"/>
    </font>
    <font>
      <sz val="8"/>
      <color theme="1"/>
      <name val="Avenir Next"/>
      <family val="2"/>
    </font>
    <font>
      <sz val="8"/>
      <color rgb="FFFF0000"/>
      <name val="Avenir Next"/>
      <family val="2"/>
    </font>
    <font>
      <b/>
      <sz val="9"/>
      <name val="Avenir Next"/>
      <family val="2"/>
    </font>
    <font>
      <b/>
      <sz val="9"/>
      <color theme="0"/>
      <name val="Avenir Next"/>
      <family val="2"/>
    </font>
    <font>
      <b/>
      <sz val="9"/>
      <color rgb="FFFFFFFF"/>
      <name val="Avenir Next"/>
      <family val="2"/>
    </font>
    <font>
      <sz val="9"/>
      <color theme="0"/>
      <name val="Avenir Next"/>
      <family val="2"/>
    </font>
    <font>
      <sz val="9"/>
      <name val="Avenir Next"/>
      <family val="2"/>
    </font>
    <font>
      <sz val="9"/>
      <color theme="1"/>
      <name val="Avenir Next"/>
      <family val="2"/>
    </font>
    <font>
      <sz val="9"/>
      <color rgb="FF000000"/>
      <name val="Avenir Next"/>
      <family val="2"/>
    </font>
    <font>
      <b/>
      <sz val="9"/>
      <color rgb="FFC00000"/>
      <name val="Avenir Next"/>
      <family val="2"/>
    </font>
    <font>
      <b/>
      <sz val="9"/>
      <color rgb="FF000000"/>
      <name val="Avenir Next"/>
      <family val="2"/>
    </font>
    <font>
      <b/>
      <sz val="9"/>
      <color theme="0" tint="-0.249977111117893"/>
      <name val="Avenir Next"/>
      <family val="2"/>
    </font>
    <font>
      <sz val="8"/>
      <name val="Avenir Next"/>
      <family val="2"/>
    </font>
    <font>
      <sz val="9"/>
      <name val="Avenir Next"/>
      <family val="2"/>
    </font>
    <font>
      <sz val="9"/>
      <color rgb="FFFF0000"/>
      <name val="Avenir Next"/>
      <family val="2"/>
    </font>
    <font>
      <sz val="10"/>
      <color theme="1"/>
      <name val="Avenir Next"/>
      <family val="2"/>
    </font>
    <font>
      <b/>
      <sz val="11"/>
      <color theme="1"/>
      <name val="Calibri"/>
      <family val="2"/>
      <scheme val="minor"/>
    </font>
    <font>
      <sz val="9"/>
      <name val="Avenir Next"/>
    </font>
    <font>
      <sz val="8"/>
      <name val="Avenir Next"/>
    </font>
    <font>
      <sz val="8"/>
      <color rgb="FFFF0000"/>
      <name val="Avenir Next"/>
    </font>
    <font>
      <sz val="8"/>
      <color theme="1"/>
      <name val="Avenir Next"/>
    </font>
    <font>
      <sz val="8"/>
      <color theme="9"/>
      <name val="Avenir Next"/>
    </font>
    <font>
      <sz val="8"/>
      <color theme="6" tint="-0.499984740745262"/>
      <name val="Avenir Next"/>
      <family val="2"/>
    </font>
  </fonts>
  <fills count="9">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rgb="FF127EC8"/>
        <bgColor indexed="64"/>
      </patternFill>
    </fill>
    <fill>
      <patternFill patternType="solid">
        <fgColor theme="0" tint="-0.34998626667073579"/>
        <bgColor indexed="64"/>
      </patternFill>
    </fill>
    <fill>
      <patternFill patternType="solid">
        <fgColor rgb="FFB8CCE2"/>
        <bgColor indexed="64"/>
      </patternFill>
    </fill>
    <fill>
      <patternFill patternType="solid">
        <fgColor theme="4" tint="0.7999816888943144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s>
  <cellStyleXfs count="7">
    <xf numFmtId="0" fontId="0" fillId="0" borderId="0"/>
    <xf numFmtId="0" fontId="1" fillId="0" borderId="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3" fontId="12" fillId="0" borderId="0" applyFont="0" applyFill="0" applyBorder="0" applyAlignment="0" applyProtection="0"/>
  </cellStyleXfs>
  <cellXfs count="175">
    <xf numFmtId="0" fontId="0" fillId="0" borderId="0" xfId="0"/>
    <xf numFmtId="0" fontId="2" fillId="0" borderId="1" xfId="1" applyFont="1" applyBorder="1" applyAlignment="1">
      <alignment horizontal="left" vertical="top"/>
    </xf>
    <xf numFmtId="0" fontId="1" fillId="0" borderId="0" xfId="1" applyAlignment="1">
      <alignment horizontal="left" vertical="top"/>
    </xf>
    <xf numFmtId="0" fontId="1" fillId="0" borderId="1" xfId="1" applyBorder="1" applyAlignment="1">
      <alignment horizontal="left" vertical="top"/>
    </xf>
    <xf numFmtId="0" fontId="2" fillId="0" borderId="0" xfId="1" applyFont="1" applyAlignment="1">
      <alignment horizontal="left" vertical="top"/>
    </xf>
    <xf numFmtId="0" fontId="1" fillId="0" borderId="2" xfId="1" applyBorder="1" applyAlignment="1">
      <alignment horizontal="left" vertical="top"/>
    </xf>
    <xf numFmtId="0" fontId="1" fillId="0" borderId="3" xfId="1" applyBorder="1" applyAlignment="1">
      <alignment horizontal="left" vertical="top"/>
    </xf>
    <xf numFmtId="0" fontId="1" fillId="0" borderId="4" xfId="1" applyBorder="1" applyAlignment="1">
      <alignment horizontal="left" vertical="top"/>
    </xf>
    <xf numFmtId="0" fontId="1" fillId="0" borderId="5" xfId="1" applyBorder="1" applyAlignment="1">
      <alignment horizontal="left" vertical="top"/>
    </xf>
    <xf numFmtId="0" fontId="1" fillId="0" borderId="6" xfId="1" applyBorder="1" applyAlignment="1">
      <alignment horizontal="left" vertical="top"/>
    </xf>
    <xf numFmtId="0" fontId="1" fillId="0" borderId="7" xfId="1" applyBorder="1" applyAlignment="1">
      <alignment horizontal="left" vertical="top"/>
    </xf>
    <xf numFmtId="0" fontId="3" fillId="0" borderId="0" xfId="1" applyFont="1" applyAlignment="1">
      <alignment horizontal="left" vertical="center"/>
    </xf>
    <xf numFmtId="9" fontId="1" fillId="0" borderId="0" xfId="1" applyNumberFormat="1" applyAlignment="1">
      <alignment horizontal="left" vertical="top"/>
    </xf>
    <xf numFmtId="0" fontId="4" fillId="2" borderId="8" xfId="1" applyFont="1" applyFill="1" applyBorder="1" applyAlignment="1">
      <alignment horizontal="left" vertical="center"/>
    </xf>
    <xf numFmtId="0" fontId="5" fillId="0" borderId="0" xfId="1" applyFont="1" applyAlignment="1">
      <alignment horizontal="left" vertical="top"/>
    </xf>
    <xf numFmtId="0" fontId="6" fillId="0" borderId="0" xfId="1" applyFont="1" applyAlignment="1">
      <alignment horizontal="left" vertical="top"/>
    </xf>
    <xf numFmtId="0" fontId="1" fillId="0" borderId="0" xfId="1" applyAlignment="1">
      <alignment horizontal="left" vertical="center"/>
    </xf>
    <xf numFmtId="0" fontId="7" fillId="0" borderId="0" xfId="1" applyFont="1" applyAlignment="1">
      <alignment horizontal="left" vertical="center"/>
    </xf>
    <xf numFmtId="0" fontId="7" fillId="0" borderId="0" xfId="1" applyFont="1" applyAlignment="1">
      <alignment horizontal="left" vertical="center" wrapText="1"/>
    </xf>
    <xf numFmtId="0" fontId="15" fillId="6" borderId="1" xfId="1" applyFont="1" applyFill="1" applyBorder="1" applyAlignment="1">
      <alignment horizontal="left" vertical="center" wrapText="1"/>
    </xf>
    <xf numFmtId="0" fontId="15" fillId="6" borderId="1" xfId="1" applyFont="1" applyFill="1" applyBorder="1" applyAlignment="1">
      <alignment vertical="center" wrapText="1"/>
    </xf>
    <xf numFmtId="0" fontId="15" fillId="6" borderId="1"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0" fontId="15" fillId="6" borderId="11" xfId="1" applyFont="1" applyFill="1" applyBorder="1" applyAlignment="1">
      <alignment vertical="center" wrapText="1"/>
    </xf>
    <xf numFmtId="0" fontId="19" fillId="8" borderId="1" xfId="1" applyFont="1" applyFill="1" applyBorder="1" applyAlignment="1">
      <alignment vertical="center" wrapText="1"/>
    </xf>
    <xf numFmtId="44" fontId="15" fillId="8" borderId="1" xfId="2" applyFont="1" applyFill="1" applyBorder="1" applyAlignment="1">
      <alignment vertical="center" wrapText="1"/>
    </xf>
    <xf numFmtId="0" fontId="15" fillId="8" borderId="1" xfId="1" applyFont="1" applyFill="1" applyBorder="1" applyAlignment="1">
      <alignment vertical="center" wrapText="1"/>
    </xf>
    <xf numFmtId="14" fontId="24" fillId="0" borderId="1" xfId="1" applyNumberFormat="1" applyFont="1" applyBorder="1" applyAlignment="1">
      <alignment horizontal="center" vertical="center" wrapText="1"/>
    </xf>
    <xf numFmtId="0" fontId="19" fillId="0" borderId="15" xfId="1" applyFont="1" applyBorder="1" applyAlignment="1">
      <alignment horizontal="center" vertical="center" wrapText="1"/>
    </xf>
    <xf numFmtId="0" fontId="19" fillId="0" borderId="14" xfId="1" applyFont="1" applyBorder="1" applyAlignment="1">
      <alignment horizontal="center" vertical="center" wrapText="1"/>
    </xf>
    <xf numFmtId="0" fontId="19" fillId="0" borderId="25" xfId="1" applyFont="1" applyBorder="1" applyAlignment="1">
      <alignment horizontal="center" vertical="center" wrapText="1"/>
    </xf>
    <xf numFmtId="0" fontId="15" fillId="0" borderId="1" xfId="1" applyFont="1" applyBorder="1" applyAlignment="1">
      <alignment horizontal="center" vertical="center" wrapText="1"/>
    </xf>
    <xf numFmtId="0" fontId="21" fillId="0" borderId="0" xfId="1" applyFont="1" applyAlignment="1">
      <alignment horizontal="left" vertical="center"/>
    </xf>
    <xf numFmtId="14" fontId="20" fillId="8" borderId="1" xfId="1" applyNumberFormat="1" applyFont="1" applyFill="1" applyBorder="1" applyAlignment="1">
      <alignment horizontal="center" vertical="center" wrapText="1"/>
    </xf>
    <xf numFmtId="0" fontId="15" fillId="0" borderId="9" xfId="1" applyFont="1" applyBorder="1" applyAlignment="1">
      <alignment horizontal="center" vertical="center" wrapText="1"/>
    </xf>
    <xf numFmtId="44" fontId="29" fillId="0" borderId="1" xfId="3" applyFont="1" applyBorder="1" applyAlignment="1">
      <alignment horizontal="justify" vertical="center"/>
    </xf>
    <xf numFmtId="0" fontId="19" fillId="0" borderId="1" xfId="1" applyFont="1" applyBorder="1" applyAlignment="1">
      <alignment horizontal="center" vertical="center" wrapText="1"/>
    </xf>
    <xf numFmtId="1" fontId="28" fillId="0" borderId="1" xfId="1" applyNumberFormat="1" applyFont="1" applyBorder="1" applyAlignment="1">
      <alignment horizontal="center" vertical="center" shrinkToFit="1"/>
    </xf>
    <xf numFmtId="0" fontId="15" fillId="0" borderId="1" xfId="1" applyFont="1" applyBorder="1" applyAlignment="1">
      <alignment horizontal="left" vertical="center" wrapText="1"/>
    </xf>
    <xf numFmtId="0" fontId="15" fillId="3" borderId="1" xfId="1" applyFont="1" applyFill="1" applyBorder="1" applyAlignment="1">
      <alignment vertical="center" wrapText="1"/>
    </xf>
    <xf numFmtId="0" fontId="21" fillId="0" borderId="1" xfId="1" applyFont="1" applyBorder="1" applyAlignment="1">
      <alignment horizontal="center" vertical="center"/>
    </xf>
    <xf numFmtId="0" fontId="9" fillId="4" borderId="1" xfId="1" applyFont="1" applyFill="1" applyBorder="1" applyAlignment="1">
      <alignment horizontal="center" vertical="center" wrapText="1"/>
    </xf>
    <xf numFmtId="0" fontId="15" fillId="6" borderId="11" xfId="1" applyFont="1" applyFill="1" applyBorder="1" applyAlignment="1">
      <alignment horizontal="center" vertical="center" wrapText="1"/>
    </xf>
    <xf numFmtId="0" fontId="15" fillId="6" borderId="10" xfId="1" applyFont="1" applyFill="1" applyBorder="1" applyAlignment="1">
      <alignment horizontal="center" vertical="center" wrapText="1"/>
    </xf>
    <xf numFmtId="0" fontId="15" fillId="6" borderId="9" xfId="1" applyFont="1" applyFill="1" applyBorder="1" applyAlignment="1">
      <alignment horizontal="center" vertical="center" wrapText="1"/>
    </xf>
    <xf numFmtId="0" fontId="8" fillId="6" borderId="1" xfId="1" applyFont="1" applyFill="1" applyBorder="1" applyAlignment="1">
      <alignment horizontal="center" vertical="center" wrapText="1"/>
    </xf>
    <xf numFmtId="0" fontId="8" fillId="5" borderId="11" xfId="1" applyFont="1" applyFill="1" applyBorder="1" applyAlignment="1">
      <alignment horizontal="center" vertical="center" wrapText="1"/>
    </xf>
    <xf numFmtId="0" fontId="8" fillId="5" borderId="10" xfId="1" applyFont="1" applyFill="1" applyBorder="1" applyAlignment="1">
      <alignment horizontal="center" vertical="center" wrapText="1"/>
    </xf>
    <xf numFmtId="0" fontId="8" fillId="5" borderId="9" xfId="1" applyFont="1" applyFill="1" applyBorder="1" applyAlignment="1">
      <alignment horizontal="center" vertical="center" wrapText="1"/>
    </xf>
    <xf numFmtId="0" fontId="21" fillId="0" borderId="11" xfId="1" applyFont="1" applyBorder="1" applyAlignment="1">
      <alignment horizontal="left" vertical="center" wrapText="1"/>
    </xf>
    <xf numFmtId="0" fontId="21" fillId="0" borderId="10" xfId="1" applyFont="1" applyBorder="1" applyAlignment="1">
      <alignment horizontal="left" vertical="center" wrapText="1"/>
    </xf>
    <xf numFmtId="0" fontId="21" fillId="0" borderId="9" xfId="1" applyFont="1" applyBorder="1" applyAlignment="1">
      <alignment horizontal="left" vertical="center" wrapText="1"/>
    </xf>
    <xf numFmtId="0" fontId="13" fillId="0" borderId="11"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9" xfId="1" applyFont="1" applyBorder="1" applyAlignment="1">
      <alignment horizontal="center" vertical="center" wrapText="1"/>
    </xf>
    <xf numFmtId="0" fontId="21" fillId="8" borderId="24" xfId="1" applyFont="1" applyFill="1" applyBorder="1" applyAlignment="1">
      <alignment horizontal="left" vertical="center" wrapText="1"/>
    </xf>
    <xf numFmtId="0" fontId="21" fillId="8" borderId="13" xfId="1" applyFont="1" applyFill="1" applyBorder="1" applyAlignment="1">
      <alignment horizontal="left" vertical="center" wrapText="1"/>
    </xf>
    <xf numFmtId="0" fontId="21" fillId="8" borderId="17" xfId="1" applyFont="1" applyFill="1" applyBorder="1" applyAlignment="1">
      <alignment horizontal="left" vertical="center" wrapText="1"/>
    </xf>
    <xf numFmtId="0" fontId="21" fillId="8" borderId="20" xfId="1" applyFont="1" applyFill="1" applyBorder="1" applyAlignment="1">
      <alignment horizontal="left" vertical="center" wrapText="1"/>
    </xf>
    <xf numFmtId="0" fontId="21" fillId="8" borderId="19" xfId="1" applyFont="1" applyFill="1" applyBorder="1" applyAlignment="1">
      <alignment horizontal="left" vertical="center" wrapText="1"/>
    </xf>
    <xf numFmtId="0" fontId="21" fillId="8" borderId="18" xfId="1" applyFont="1" applyFill="1" applyBorder="1" applyAlignment="1">
      <alignment horizontal="left" vertical="center" wrapText="1"/>
    </xf>
    <xf numFmtId="0" fontId="15" fillId="0" borderId="16" xfId="1" applyFont="1" applyBorder="1" applyAlignment="1">
      <alignment horizontal="center" vertical="center" wrapText="1"/>
    </xf>
    <xf numFmtId="0" fontId="15" fillId="0" borderId="21" xfId="1" applyFont="1" applyBorder="1" applyAlignment="1">
      <alignment horizontal="center" vertical="center" wrapText="1"/>
    </xf>
    <xf numFmtId="0" fontId="13" fillId="0" borderId="24" xfId="1" applyFont="1" applyBorder="1" applyAlignment="1">
      <alignment horizontal="left" vertical="center" wrapText="1"/>
    </xf>
    <xf numFmtId="0" fontId="13" fillId="0" borderId="13" xfId="1" applyFont="1" applyBorder="1" applyAlignment="1">
      <alignment horizontal="left" vertical="center" wrapText="1"/>
    </xf>
    <xf numFmtId="0" fontId="13" fillId="0" borderId="17" xfId="1" applyFont="1" applyBorder="1" applyAlignment="1">
      <alignment horizontal="left" vertical="center" wrapText="1"/>
    </xf>
    <xf numFmtId="0" fontId="13" fillId="0" borderId="20" xfId="1" applyFont="1" applyBorder="1" applyAlignment="1">
      <alignment horizontal="left" vertical="center" wrapText="1"/>
    </xf>
    <xf numFmtId="0" fontId="13" fillId="0" borderId="19" xfId="1" applyFont="1" applyBorder="1" applyAlignment="1">
      <alignment horizontal="left" vertical="center" wrapText="1"/>
    </xf>
    <xf numFmtId="0" fontId="13" fillId="0" borderId="18" xfId="1" applyFont="1" applyBorder="1" applyAlignment="1">
      <alignment horizontal="left" vertical="center" wrapText="1"/>
    </xf>
    <xf numFmtId="0" fontId="21" fillId="0" borderId="1" xfId="1" applyFont="1" applyBorder="1" applyAlignment="1">
      <alignment horizontal="left" vertical="center" wrapText="1"/>
    </xf>
    <xf numFmtId="0" fontId="15" fillId="6" borderId="1" xfId="1" applyFont="1" applyFill="1" applyBorder="1" applyAlignment="1">
      <alignment horizontal="center" vertical="center" wrapText="1"/>
    </xf>
    <xf numFmtId="0" fontId="21" fillId="8" borderId="1" xfId="1" applyFont="1" applyFill="1" applyBorder="1" applyAlignment="1">
      <alignment horizontal="left" vertical="center" wrapText="1"/>
    </xf>
    <xf numFmtId="0" fontId="25" fillId="0" borderId="24" xfId="1" applyFont="1" applyBorder="1" applyAlignment="1">
      <alignment horizontal="left" vertical="center" wrapText="1"/>
    </xf>
    <xf numFmtId="0" fontId="14" fillId="0" borderId="13" xfId="1" applyFont="1" applyBorder="1" applyAlignment="1">
      <alignment horizontal="left" vertical="center" wrapText="1"/>
    </xf>
    <xf numFmtId="0" fontId="14" fillId="0" borderId="17" xfId="1" applyFont="1" applyBorder="1" applyAlignment="1">
      <alignment horizontal="left" vertical="center" wrapText="1"/>
    </xf>
    <xf numFmtId="0" fontId="16" fillId="4" borderId="11"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6" fillId="4" borderId="9" xfId="1" applyFont="1" applyFill="1" applyBorder="1" applyAlignment="1">
      <alignment horizontal="center" vertical="center" wrapText="1"/>
    </xf>
    <xf numFmtId="0" fontId="15" fillId="0" borderId="11" xfId="1" applyFont="1" applyBorder="1" applyAlignment="1">
      <alignment horizontal="center" vertical="center" wrapText="1"/>
    </xf>
    <xf numFmtId="0" fontId="15" fillId="0" borderId="10" xfId="1" applyFont="1" applyBorder="1" applyAlignment="1">
      <alignment horizontal="center" vertical="center" wrapText="1"/>
    </xf>
    <xf numFmtId="0" fontId="15" fillId="0" borderId="9" xfId="1" applyFont="1" applyBorder="1" applyAlignment="1">
      <alignment horizontal="center" vertical="center" wrapText="1"/>
    </xf>
    <xf numFmtId="0" fontId="2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19" fillId="0" borderId="11" xfId="1" applyFont="1" applyBorder="1" applyAlignment="1">
      <alignment horizontal="left" vertical="center" wrapText="1"/>
    </xf>
    <xf numFmtId="0" fontId="19" fillId="0" borderId="10" xfId="1" applyFont="1" applyBorder="1" applyAlignment="1">
      <alignment horizontal="left" vertical="center" wrapText="1"/>
    </xf>
    <xf numFmtId="0" fontId="19" fillId="0" borderId="9" xfId="1" applyFont="1" applyBorder="1" applyAlignment="1">
      <alignment horizontal="left" vertical="center" wrapText="1"/>
    </xf>
    <xf numFmtId="0" fontId="15" fillId="0" borderId="11" xfId="1" applyFont="1" applyBorder="1" applyAlignment="1">
      <alignment horizontal="left" vertical="top" wrapText="1"/>
    </xf>
    <xf numFmtId="0" fontId="15" fillId="0" borderId="10" xfId="1" applyFont="1" applyBorder="1" applyAlignment="1">
      <alignment horizontal="left" vertical="top" wrapText="1"/>
    </xf>
    <xf numFmtId="0" fontId="15" fillId="0" borderId="9" xfId="1" applyFont="1" applyBorder="1" applyAlignment="1">
      <alignment horizontal="left" vertical="top" wrapText="1"/>
    </xf>
    <xf numFmtId="0" fontId="10" fillId="0" borderId="11" xfId="1" applyFont="1" applyBorder="1" applyAlignment="1">
      <alignment horizontal="left" vertical="center" wrapText="1"/>
    </xf>
    <xf numFmtId="0" fontId="10" fillId="0" borderId="10" xfId="1" applyFont="1" applyBorder="1" applyAlignment="1">
      <alignment horizontal="left" vertical="center" wrapText="1"/>
    </xf>
    <xf numFmtId="0" fontId="10" fillId="0" borderId="9" xfId="1" applyFont="1" applyBorder="1" applyAlignment="1">
      <alignment horizontal="left" vertical="center" wrapText="1"/>
    </xf>
    <xf numFmtId="0" fontId="15" fillId="0" borderId="1" xfId="1" applyFont="1" applyBorder="1" applyAlignment="1">
      <alignment horizontal="center" vertical="center" wrapText="1"/>
    </xf>
    <xf numFmtId="0" fontId="19" fillId="0" borderId="1" xfId="1" applyFont="1" applyBorder="1" applyAlignment="1">
      <alignment horizontal="left" vertical="center" wrapText="1"/>
    </xf>
    <xf numFmtId="0" fontId="35" fillId="0" borderId="11" xfId="1" applyFont="1" applyBorder="1" applyAlignment="1">
      <alignment horizontal="left" vertical="center" wrapText="1"/>
    </xf>
    <xf numFmtId="0" fontId="35" fillId="0" borderId="10" xfId="1" applyFont="1" applyBorder="1" applyAlignment="1">
      <alignment horizontal="left" vertical="center" wrapText="1"/>
    </xf>
    <xf numFmtId="0" fontId="35" fillId="0" borderId="9" xfId="1" applyFont="1" applyBorder="1" applyAlignment="1">
      <alignment horizontal="left" vertical="center" wrapText="1"/>
    </xf>
    <xf numFmtId="0" fontId="7" fillId="0" borderId="13" xfId="1" applyFont="1" applyBorder="1" applyAlignment="1">
      <alignment horizontal="left" vertical="center" wrapText="1"/>
    </xf>
    <xf numFmtId="0" fontId="7" fillId="0" borderId="0" xfId="1" applyFont="1" applyAlignment="1">
      <alignment horizontal="left" vertical="center" wrapText="1"/>
    </xf>
    <xf numFmtId="0" fontId="11" fillId="7" borderId="1" xfId="1" applyFont="1" applyFill="1" applyBorder="1" applyAlignment="1">
      <alignment horizontal="center" vertical="center" wrapText="1"/>
    </xf>
    <xf numFmtId="0" fontId="32" fillId="0" borderId="11" xfId="1" applyFont="1" applyBorder="1" applyAlignment="1">
      <alignment horizontal="left" vertical="center" wrapText="1"/>
    </xf>
    <xf numFmtId="0" fontId="14" fillId="0" borderId="10" xfId="1" applyFont="1" applyBorder="1" applyAlignment="1">
      <alignment horizontal="left" vertical="center" wrapText="1"/>
    </xf>
    <xf numFmtId="0" fontId="14" fillId="0" borderId="9" xfId="1" applyFont="1" applyBorder="1" applyAlignment="1">
      <alignment horizontal="left" vertical="center" wrapText="1"/>
    </xf>
    <xf numFmtId="0" fontId="13" fillId="0" borderId="11" xfId="1" applyFont="1" applyBorder="1" applyAlignment="1">
      <alignment horizontal="left" vertical="center" wrapText="1"/>
    </xf>
    <xf numFmtId="0" fontId="13" fillId="0" borderId="10" xfId="1" applyFont="1" applyBorder="1" applyAlignment="1">
      <alignment horizontal="left" vertical="center" wrapText="1"/>
    </xf>
    <xf numFmtId="0" fontId="13" fillId="0" borderId="9" xfId="1" applyFont="1" applyBorder="1" applyAlignment="1">
      <alignment horizontal="left" vertical="center" wrapText="1"/>
    </xf>
    <xf numFmtId="0" fontId="25" fillId="0" borderId="11" xfId="1" applyFont="1" applyBorder="1" applyAlignment="1">
      <alignment horizontal="left" vertical="center" wrapText="1"/>
    </xf>
    <xf numFmtId="3" fontId="19" fillId="0" borderId="1" xfId="1" applyNumberFormat="1" applyFont="1" applyBorder="1" applyAlignment="1">
      <alignment horizontal="center" vertical="center" wrapText="1"/>
    </xf>
    <xf numFmtId="0" fontId="19" fillId="0" borderId="1" xfId="1" applyFont="1" applyBorder="1" applyAlignment="1">
      <alignment horizontal="center" vertical="center" wrapText="1"/>
    </xf>
    <xf numFmtId="3" fontId="21" fillId="8" borderId="1" xfId="1" applyNumberFormat="1" applyFont="1" applyFill="1" applyBorder="1" applyAlignment="1">
      <alignment horizontal="center" vertical="center"/>
    </xf>
    <xf numFmtId="0" fontId="21" fillId="8" borderId="1" xfId="1" applyFont="1" applyFill="1" applyBorder="1" applyAlignment="1">
      <alignment horizontal="center" vertical="center"/>
    </xf>
    <xf numFmtId="0" fontId="15" fillId="6" borderId="17" xfId="1" applyFont="1" applyFill="1" applyBorder="1" applyAlignment="1">
      <alignment horizontal="center" vertical="center" wrapText="1"/>
    </xf>
    <xf numFmtId="0" fontId="15" fillId="6" borderId="16" xfId="1" applyFont="1" applyFill="1" applyBorder="1" applyAlignment="1">
      <alignment horizontal="center" vertical="center" wrapText="1"/>
    </xf>
    <xf numFmtId="0" fontId="16" fillId="4" borderId="1" xfId="1" applyFont="1" applyFill="1" applyBorder="1" applyAlignment="1">
      <alignment horizontal="center" vertical="center" wrapText="1"/>
    </xf>
    <xf numFmtId="0" fontId="16" fillId="4" borderId="21" xfId="1" applyFont="1" applyFill="1" applyBorder="1" applyAlignment="1">
      <alignment horizontal="center" vertical="center" wrapText="1"/>
    </xf>
    <xf numFmtId="0" fontId="26" fillId="6" borderId="11" xfId="1" applyFont="1" applyFill="1" applyBorder="1" applyAlignment="1">
      <alignment horizontal="left" vertical="center" wrapText="1"/>
    </xf>
    <xf numFmtId="0" fontId="26" fillId="6" borderId="10" xfId="1" applyFont="1" applyFill="1" applyBorder="1" applyAlignment="1">
      <alignment horizontal="left" vertical="center" wrapText="1"/>
    </xf>
    <xf numFmtId="0" fontId="26" fillId="6" borderId="9" xfId="1" applyFont="1" applyFill="1" applyBorder="1" applyAlignment="1">
      <alignment horizontal="left" vertical="center" wrapText="1"/>
    </xf>
    <xf numFmtId="0" fontId="15" fillId="6" borderId="24" xfId="1" applyFont="1" applyFill="1" applyBorder="1" applyAlignment="1">
      <alignment horizontal="center" vertical="center" wrapText="1"/>
    </xf>
    <xf numFmtId="0" fontId="15" fillId="6" borderId="20" xfId="1" applyFont="1" applyFill="1" applyBorder="1" applyAlignment="1">
      <alignment horizontal="center" vertical="center" wrapText="1"/>
    </xf>
    <xf numFmtId="0" fontId="19" fillId="8" borderId="24" xfId="1" applyFont="1" applyFill="1" applyBorder="1" applyAlignment="1">
      <alignment horizontal="left" vertical="center" wrapText="1"/>
    </xf>
    <xf numFmtId="0" fontId="19" fillId="8" borderId="13" xfId="1" applyFont="1" applyFill="1" applyBorder="1" applyAlignment="1">
      <alignment horizontal="left" vertical="center" wrapText="1"/>
    </xf>
    <xf numFmtId="0" fontId="19" fillId="8" borderId="17" xfId="1" applyFont="1" applyFill="1" applyBorder="1" applyAlignment="1">
      <alignment horizontal="left" vertical="center" wrapText="1"/>
    </xf>
    <xf numFmtId="0" fontId="19" fillId="8" borderId="20" xfId="1" applyFont="1" applyFill="1" applyBorder="1" applyAlignment="1">
      <alignment horizontal="left" vertical="center" wrapText="1"/>
    </xf>
    <xf numFmtId="0" fontId="19" fillId="8" borderId="19" xfId="1" applyFont="1" applyFill="1" applyBorder="1" applyAlignment="1">
      <alignment horizontal="left" vertical="center" wrapText="1"/>
    </xf>
    <xf numFmtId="0" fontId="19" fillId="8" borderId="18" xfId="1" applyFont="1" applyFill="1" applyBorder="1" applyAlignment="1">
      <alignment horizontal="left" vertical="center" wrapText="1"/>
    </xf>
    <xf numFmtId="14" fontId="24" fillId="0" borderId="11" xfId="1" applyNumberFormat="1" applyFont="1" applyBorder="1" applyAlignment="1">
      <alignment horizontal="center" vertical="center" wrapText="1"/>
    </xf>
    <xf numFmtId="14" fontId="24" fillId="0" borderId="10" xfId="1" applyNumberFormat="1" applyFont="1" applyBorder="1" applyAlignment="1">
      <alignment horizontal="center" vertical="center" wrapText="1"/>
    </xf>
    <xf numFmtId="14" fontId="24" fillId="0" borderId="9" xfId="1" applyNumberFormat="1" applyFont="1" applyBorder="1" applyAlignment="1">
      <alignment horizontal="center" vertical="center" wrapText="1"/>
    </xf>
    <xf numFmtId="1" fontId="20" fillId="0" borderId="1" xfId="1" applyNumberFormat="1" applyFont="1" applyBorder="1" applyAlignment="1">
      <alignment horizontal="center" vertical="center" shrinkToFit="1"/>
    </xf>
    <xf numFmtId="0" fontId="19" fillId="8" borderId="16" xfId="1" applyFont="1" applyFill="1" applyBorder="1" applyAlignment="1">
      <alignment horizontal="left" vertical="center" wrapText="1"/>
    </xf>
    <xf numFmtId="44" fontId="15" fillId="8" borderId="11" xfId="2" applyFont="1" applyFill="1" applyBorder="1" applyAlignment="1">
      <alignment horizontal="center" vertical="center" wrapText="1"/>
    </xf>
    <xf numFmtId="44" fontId="15" fillId="8" borderId="10" xfId="2" applyFont="1" applyFill="1" applyBorder="1" applyAlignment="1">
      <alignment horizontal="center" vertical="center" wrapText="1"/>
    </xf>
    <xf numFmtId="44" fontId="15" fillId="8" borderId="9" xfId="2" applyFont="1" applyFill="1" applyBorder="1" applyAlignment="1">
      <alignment horizontal="center" vertical="center" wrapText="1"/>
    </xf>
    <xf numFmtId="44" fontId="21" fillId="8" borderId="1" xfId="2" applyFont="1" applyFill="1" applyBorder="1" applyAlignment="1">
      <alignment horizontal="center" vertical="center"/>
    </xf>
    <xf numFmtId="0" fontId="15" fillId="8" borderId="1" xfId="1" applyFont="1" applyFill="1" applyBorder="1" applyAlignment="1">
      <alignment horizontal="center" vertical="center" wrapText="1"/>
    </xf>
    <xf numFmtId="44" fontId="23" fillId="6" borderId="1" xfId="2" applyFont="1" applyFill="1" applyBorder="1" applyAlignment="1">
      <alignment horizontal="left" vertical="center"/>
    </xf>
    <xf numFmtId="0" fontId="19" fillId="8" borderId="1" xfId="1" applyFont="1" applyFill="1" applyBorder="1" applyAlignment="1">
      <alignment horizontal="center" vertical="center" wrapText="1"/>
    </xf>
    <xf numFmtId="44" fontId="19" fillId="8" borderId="11" xfId="2" applyFont="1" applyFill="1" applyBorder="1" applyAlignment="1">
      <alignment horizontal="center" vertical="center" wrapText="1"/>
    </xf>
    <xf numFmtId="44" fontId="19" fillId="8" borderId="9" xfId="2" applyFont="1" applyFill="1" applyBorder="1" applyAlignment="1">
      <alignment horizontal="center" vertical="center" wrapText="1"/>
    </xf>
    <xf numFmtId="0" fontId="22" fillId="8" borderId="1" xfId="1" applyFont="1" applyFill="1" applyBorder="1" applyAlignment="1">
      <alignment horizontal="center" vertical="center" wrapText="1"/>
    </xf>
    <xf numFmtId="165" fontId="19" fillId="8" borderId="11" xfId="3" applyNumberFormat="1" applyFont="1" applyFill="1" applyBorder="1" applyAlignment="1">
      <alignment horizontal="center" vertical="center" wrapText="1"/>
    </xf>
    <xf numFmtId="165" fontId="19" fillId="8" borderId="9" xfId="3" applyNumberFormat="1" applyFont="1" applyFill="1" applyBorder="1" applyAlignment="1">
      <alignment horizontal="center" vertical="center" wrapText="1"/>
    </xf>
    <xf numFmtId="0" fontId="23" fillId="6" borderId="1" xfId="1" applyFont="1" applyFill="1" applyBorder="1" applyAlignment="1">
      <alignment horizontal="center" vertical="center"/>
    </xf>
    <xf numFmtId="0" fontId="23" fillId="6" borderId="1" xfId="1" applyFont="1" applyFill="1" applyBorder="1" applyAlignment="1">
      <alignment horizontal="left" vertical="center"/>
    </xf>
    <xf numFmtId="0" fontId="15" fillId="6" borderId="1" xfId="1" applyFont="1" applyFill="1" applyBorder="1" applyAlignment="1">
      <alignment horizontal="left" vertical="center" wrapText="1"/>
    </xf>
    <xf numFmtId="0" fontId="19" fillId="8" borderId="11" xfId="1" applyFont="1" applyFill="1" applyBorder="1" applyAlignment="1">
      <alignment horizontal="center" vertical="center" wrapText="1"/>
    </xf>
    <xf numFmtId="0" fontId="19" fillId="8" borderId="9" xfId="1" applyFont="1" applyFill="1" applyBorder="1" applyAlignment="1">
      <alignment horizontal="center" vertical="center" wrapText="1"/>
    </xf>
    <xf numFmtId="0" fontId="15" fillId="6" borderId="11" xfId="1" applyFont="1" applyFill="1" applyBorder="1" applyAlignment="1">
      <alignment horizontal="left" vertical="center" wrapText="1"/>
    </xf>
    <xf numFmtId="0" fontId="15" fillId="6" borderId="9" xfId="1" applyFont="1" applyFill="1" applyBorder="1" applyAlignment="1">
      <alignment horizontal="left" vertical="center" wrapText="1"/>
    </xf>
    <xf numFmtId="0" fontId="19" fillId="8" borderId="10" xfId="1" applyFont="1" applyFill="1" applyBorder="1" applyAlignment="1">
      <alignment horizontal="center" vertical="center" wrapText="1"/>
    </xf>
    <xf numFmtId="1" fontId="28" fillId="8" borderId="11" xfId="1" applyNumberFormat="1" applyFont="1" applyFill="1" applyBorder="1" applyAlignment="1">
      <alignment horizontal="center" vertical="center" shrinkToFit="1"/>
    </xf>
    <xf numFmtId="1" fontId="28" fillId="8" borderId="9" xfId="1" applyNumberFormat="1" applyFont="1" applyFill="1" applyBorder="1" applyAlignment="1">
      <alignment horizontal="center" vertical="center" shrinkToFit="1"/>
    </xf>
    <xf numFmtId="1" fontId="20" fillId="8" borderId="10" xfId="1" applyNumberFormat="1" applyFont="1" applyFill="1" applyBorder="1" applyAlignment="1">
      <alignment horizontal="center" vertical="center" shrinkToFit="1"/>
    </xf>
    <xf numFmtId="1" fontId="20" fillId="8" borderId="9" xfId="1" applyNumberFormat="1" applyFont="1" applyFill="1" applyBorder="1" applyAlignment="1">
      <alignment horizontal="center" vertical="center" shrinkToFit="1"/>
    </xf>
    <xf numFmtId="0" fontId="17" fillId="4" borderId="1" xfId="1" applyFont="1" applyFill="1" applyBorder="1" applyAlignment="1">
      <alignment horizontal="center" vertical="center" wrapText="1"/>
    </xf>
    <xf numFmtId="0" fontId="18" fillId="4" borderId="1" xfId="1" applyFont="1" applyFill="1" applyBorder="1" applyAlignment="1">
      <alignment horizontal="center" vertical="center" wrapText="1"/>
    </xf>
    <xf numFmtId="1" fontId="30" fillId="8" borderId="1" xfId="6" applyNumberFormat="1" applyFont="1" applyFill="1" applyBorder="1" applyAlignment="1">
      <alignment horizontal="center" vertical="center" wrapText="1"/>
    </xf>
    <xf numFmtId="0" fontId="15" fillId="6" borderId="23" xfId="1" applyFont="1" applyFill="1" applyBorder="1" applyAlignment="1">
      <alignment horizontal="center" vertical="center" wrapText="1"/>
    </xf>
    <xf numFmtId="0" fontId="15" fillId="6" borderId="21" xfId="1" applyFont="1" applyFill="1" applyBorder="1" applyAlignment="1">
      <alignment horizontal="center" vertical="center" wrapText="1"/>
    </xf>
    <xf numFmtId="1" fontId="20" fillId="0" borderId="16" xfId="1" applyNumberFormat="1" applyFont="1" applyBorder="1" applyAlignment="1">
      <alignment horizontal="center" vertical="center" shrinkToFit="1"/>
    </xf>
    <xf numFmtId="1" fontId="20" fillId="0" borderId="23" xfId="1" applyNumberFormat="1" applyFont="1" applyBorder="1" applyAlignment="1">
      <alignment horizontal="center" vertical="center" shrinkToFit="1"/>
    </xf>
    <xf numFmtId="1" fontId="20" fillId="0" borderId="21" xfId="1" applyNumberFormat="1" applyFont="1" applyBorder="1" applyAlignment="1">
      <alignment horizontal="center" vertical="center" shrinkToFit="1"/>
    </xf>
    <xf numFmtId="0" fontId="15" fillId="6" borderId="12" xfId="1" applyFont="1" applyFill="1" applyBorder="1" applyAlignment="1">
      <alignment horizontal="center" vertical="center" wrapText="1"/>
    </xf>
    <xf numFmtId="0" fontId="15" fillId="6" borderId="22" xfId="1" applyFont="1" applyFill="1" applyBorder="1" applyAlignment="1">
      <alignment horizontal="center" vertical="center" wrapText="1"/>
    </xf>
    <xf numFmtId="0" fontId="15" fillId="6" borderId="18" xfId="1" applyFont="1" applyFill="1" applyBorder="1" applyAlignment="1">
      <alignment horizontal="center" vertical="center" wrapText="1"/>
    </xf>
    <xf numFmtId="0" fontId="19" fillId="8" borderId="24" xfId="1" applyFont="1" applyFill="1" applyBorder="1" applyAlignment="1">
      <alignment horizontal="center" vertical="center" wrapText="1"/>
    </xf>
    <xf numFmtId="0" fontId="19" fillId="8" borderId="13" xfId="1" applyFont="1" applyFill="1" applyBorder="1" applyAlignment="1">
      <alignment horizontal="center" vertical="center" wrapText="1"/>
    </xf>
    <xf numFmtId="0" fontId="19" fillId="8" borderId="17" xfId="1" applyFont="1" applyFill="1" applyBorder="1" applyAlignment="1">
      <alignment horizontal="center" vertical="center" wrapText="1"/>
    </xf>
    <xf numFmtId="0" fontId="19" fillId="8" borderId="12" xfId="1" applyFont="1" applyFill="1" applyBorder="1" applyAlignment="1">
      <alignment horizontal="center" vertical="center" wrapText="1"/>
    </xf>
    <xf numFmtId="0" fontId="19" fillId="8" borderId="0" xfId="1" applyFont="1" applyFill="1" applyAlignment="1">
      <alignment horizontal="center" vertical="center" wrapText="1"/>
    </xf>
    <xf numFmtId="0" fontId="19" fillId="8" borderId="22" xfId="1" applyFont="1" applyFill="1" applyBorder="1" applyAlignment="1">
      <alignment horizontal="center" vertical="center" wrapText="1"/>
    </xf>
    <xf numFmtId="0" fontId="19" fillId="8" borderId="20" xfId="1" applyFont="1" applyFill="1" applyBorder="1" applyAlignment="1">
      <alignment horizontal="center" vertical="center" wrapText="1"/>
    </xf>
    <xf numFmtId="0" fontId="19" fillId="8" borderId="19" xfId="1" applyFont="1" applyFill="1" applyBorder="1" applyAlignment="1">
      <alignment horizontal="center" vertical="center" wrapText="1"/>
    </xf>
    <xf numFmtId="0" fontId="19" fillId="8" borderId="18" xfId="1" applyFont="1" applyFill="1" applyBorder="1" applyAlignment="1">
      <alignment horizontal="center" vertical="center" wrapText="1"/>
    </xf>
  </cellXfs>
  <cellStyles count="7">
    <cellStyle name="Millares" xfId="6" builtinId="3"/>
    <cellStyle name="Moneda" xfId="3" builtinId="4"/>
    <cellStyle name="Moneda 2" xfId="2" xr:uid="{00000000-0005-0000-0000-000002000000}"/>
    <cellStyle name="Moneda 2 2" xfId="5" xr:uid="{00000000-0005-0000-0000-000003000000}"/>
    <cellStyle name="Moneda 3" xfId="4" xr:uid="{00000000-0005-0000-0000-000004000000}"/>
    <cellStyle name="Normal" xfId="0" builtinId="0"/>
    <cellStyle name="Normal 2" xfId="1" xr:uid="{00000000-0005-0000-0000-000006000000}"/>
  </cellStyles>
  <dxfs count="13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FF1111"/>
      </font>
      <fill>
        <patternFill>
          <bgColor theme="9" tint="0.79998168889431442"/>
        </patternFill>
      </fill>
    </dxf>
    <dxf>
      <font>
        <color auto="1"/>
      </font>
      <fill>
        <patternFill>
          <bgColor rgb="FF92D050"/>
        </patternFill>
      </fill>
      <border>
        <left style="thin">
          <color auto="1"/>
        </left>
        <right style="thin">
          <color auto="1"/>
        </right>
        <top style="thin">
          <color auto="1"/>
        </top>
        <bottom style="thin">
          <color auto="1"/>
        </bottom>
        <vertical/>
        <horizontal/>
      </border>
    </dxf>
    <dxf>
      <font>
        <color rgb="FF006100"/>
      </font>
      <fill>
        <patternFill>
          <fgColor indexed="64"/>
          <bgColor rgb="FFC6EF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ont>
        <color rgb="FF9C0006"/>
      </font>
      <fill>
        <patternFill>
          <bgColor theme="0"/>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theme="0"/>
        </patternFill>
      </fill>
    </dxf>
    <dxf>
      <font>
        <color rgb="FF9C0006"/>
      </font>
      <fill>
        <patternFill>
          <bgColor rgb="FFFFC7CE"/>
        </patternFill>
      </fill>
    </dxf>
    <dxf>
      <font>
        <color rgb="FF006100"/>
      </font>
      <fill>
        <patternFill>
          <bgColor rgb="FFE3F5E5"/>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fgColor indexed="64"/>
          <bgColor rgb="FFFFC7CE"/>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ill>
        <patternFill>
          <bgColor theme="5" tint="0.39994506668294322"/>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fgColor indexed="64"/>
          <bgColor rgb="FFFFC7CE"/>
        </patternFill>
      </fill>
    </dxf>
    <dxf>
      <font>
        <color rgb="FF9C0006"/>
      </font>
      <fill>
        <patternFill>
          <bgColor theme="0"/>
        </patternFill>
      </fill>
    </dxf>
    <dxf>
      <font>
        <color rgb="FF006100"/>
      </font>
      <fill>
        <patternFill>
          <bgColor rgb="FFE3F5E5"/>
        </patternFill>
      </fill>
    </dxf>
    <dxf>
      <font>
        <color rgb="FF9C0006"/>
      </font>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006100"/>
      </font>
      <fill>
        <patternFill>
          <bgColor rgb="FFE3F5E5"/>
        </patternFill>
      </fill>
    </dxf>
    <dxf>
      <font>
        <color rgb="FF9C0006"/>
      </font>
      <fill>
        <patternFill>
          <bgColor theme="0"/>
        </patternFill>
      </fill>
    </dxf>
    <dxf>
      <fill>
        <patternFill>
          <bgColor theme="5" tint="0.39994506668294322"/>
        </patternFill>
      </fill>
    </dxf>
    <dxf>
      <font>
        <color rgb="FF9C0006"/>
      </font>
      <fill>
        <patternFill>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ill>
        <patternFill>
          <bgColor theme="5" tint="0.39994506668294322"/>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2" Type="http://schemas.openxmlformats.org/officeDocument/2006/relationships/image" Target="../media/image7.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93</xdr:row>
      <xdr:rowOff>119040</xdr:rowOff>
    </xdr:from>
    <xdr:ext cx="360" cy="6710"/>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7520C7C9-33C9-444B-9FCA-85CAC805D1A7}"/>
                </a:ext>
              </a:extLst>
            </xdr14:cNvPr>
            <xdr14:cNvContentPartPr/>
          </xdr14:nvContentPartPr>
          <xdr14:nvPr macro=""/>
          <xdr14:xfrm>
            <a:off x="10604160" y="38854040"/>
            <a:ext cx="360" cy="360"/>
          </xdr14:xfrm>
        </xdr:contentPart>
      </mc:Choice>
      <mc:Fallback xmlns="">
        <xdr:pic>
          <xdr:nvPicPr>
            <xdr:cNvPr id="19" name="Entrada de lápiz 18">
              <a:extLst>
                <a:ext uri="{FF2B5EF4-FFF2-40B4-BE49-F238E27FC236}">
                  <a16:creationId xmlns:a16="http://schemas.microsoft.com/office/drawing/2014/main" id="{70E10C43-54FA-4FFA-B511-5D9DC4E8E5DD}"/>
                </a:ext>
              </a:extLst>
            </xdr:cNvPr>
            <xdr:cNvPicPr/>
          </xdr:nvPicPr>
          <xdr:blipFill>
            <a:blip xmlns:r="http://schemas.openxmlformats.org/officeDocument/2006/relationships" r:embed="rId12"/>
            <a:stretch>
              <a:fillRect/>
            </a:stretch>
          </xdr:blipFill>
          <xdr:spPr>
            <a:xfrm>
              <a:off x="10595520" y="38845040"/>
              <a:ext cx="18000" cy="180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462642</xdr:colOff>
      <xdr:row>274</xdr:row>
      <xdr:rowOff>143711</xdr:rowOff>
    </xdr:from>
    <xdr:to>
      <xdr:col>16</xdr:col>
      <xdr:colOff>619619</xdr:colOff>
      <xdr:row>292</xdr:row>
      <xdr:rowOff>48320</xdr:rowOff>
    </xdr:to>
    <xdr:pic>
      <xdr:nvPicPr>
        <xdr:cNvPr id="2" name="Imagen 1">
          <a:extLst>
            <a:ext uri="{FF2B5EF4-FFF2-40B4-BE49-F238E27FC236}">
              <a16:creationId xmlns:a16="http://schemas.microsoft.com/office/drawing/2014/main" id="{95F66605-AB08-4D13-B780-7F0DBDE61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1192" y="37716661"/>
          <a:ext cx="7980177" cy="2876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463424</xdr:colOff>
      <xdr:row>271</xdr:row>
      <xdr:rowOff>98602</xdr:rowOff>
    </xdr:from>
    <xdr:to>
      <xdr:col>16</xdr:col>
      <xdr:colOff>495375</xdr:colOff>
      <xdr:row>274</xdr:row>
      <xdr:rowOff>86349</xdr:rowOff>
    </xdr:to>
    <xdr:pic>
      <xdr:nvPicPr>
        <xdr:cNvPr id="3" name="Imagen 2">
          <a:extLst>
            <a:ext uri="{FF2B5EF4-FFF2-40B4-BE49-F238E27FC236}">
              <a16:creationId xmlns:a16="http://schemas.microsoft.com/office/drawing/2014/main" id="{25958E0B-F3D4-4B21-AECF-3437DCFDA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1974" y="37176252"/>
          <a:ext cx="7855151" cy="483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25T03:27:24.394"/>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0,'0'0</inkml:trace>
</inkml:ink>
</file>

<file path=xl/persons/person.xml><?xml version="1.0" encoding="utf-8"?>
<personList xmlns="http://schemas.microsoft.com/office/spreadsheetml/2018/threadedcomments" xmlns:x="http://schemas.openxmlformats.org/spreadsheetml/2006/main">
  <person displayName="ANA JUVINAO" id="{B7277A69-3900-4DC0-A957-04B7567935B7}" userId="f5119a8c10dd51e5"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96" dT="2021-04-15T15:24:37.46" personId="{B7277A69-3900-4DC0-A957-04B7567935B7}" id="{E23A02E7-5BC0-49E2-B069-AEFBF77B2F06}">
    <text>Se podrán agregar las celdas que consideren pertinente para los vistos buenos o firmas que se requieran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
  <dimension ref="A1:J137"/>
  <sheetViews>
    <sheetView tabSelected="1" topLeftCell="A45" zoomScaleNormal="100" zoomScaleSheetLayoutView="100" workbookViewId="0">
      <selection activeCell="E43" sqref="E43:J43"/>
    </sheetView>
  </sheetViews>
  <sheetFormatPr baseColWidth="10" defaultColWidth="8" defaultRowHeight="13.2"/>
  <cols>
    <col min="1" max="1" width="26.33203125" style="32" customWidth="1"/>
    <col min="2" max="2" width="27" style="32" customWidth="1"/>
    <col min="3" max="3" width="23.77734375" style="32" customWidth="1"/>
    <col min="4" max="4" width="13.6640625" style="32" customWidth="1"/>
    <col min="5" max="10" width="14" style="17" customWidth="1"/>
    <col min="11" max="16384" width="8" style="16"/>
  </cols>
  <sheetData>
    <row r="1" spans="1:10" ht="22.5" customHeight="1">
      <c r="A1" s="113" t="s">
        <v>0</v>
      </c>
      <c r="B1" s="113"/>
      <c r="C1" s="113"/>
      <c r="D1" s="113"/>
      <c r="E1" s="113"/>
      <c r="F1" s="113"/>
      <c r="G1" s="113"/>
      <c r="H1" s="113"/>
      <c r="I1" s="113"/>
      <c r="J1" s="113"/>
    </row>
    <row r="2" spans="1:10" ht="20.25" customHeight="1">
      <c r="A2" s="155" t="s">
        <v>1</v>
      </c>
      <c r="B2" s="155"/>
      <c r="C2" s="155"/>
      <c r="D2" s="155"/>
      <c r="E2" s="155"/>
      <c r="F2" s="155"/>
      <c r="G2" s="155"/>
      <c r="H2" s="155"/>
      <c r="I2" s="155"/>
      <c r="J2" s="155"/>
    </row>
    <row r="3" spans="1:10" ht="33" customHeight="1">
      <c r="A3" s="156" t="s">
        <v>2</v>
      </c>
      <c r="B3" s="156"/>
      <c r="C3" s="156"/>
      <c r="D3" s="156"/>
      <c r="E3" s="156"/>
      <c r="F3" s="156"/>
      <c r="G3" s="156"/>
      <c r="H3" s="156"/>
      <c r="I3" s="156"/>
      <c r="J3" s="156"/>
    </row>
    <row r="4" spans="1:10" ht="58.05" customHeight="1">
      <c r="A4" s="113" t="s">
        <v>3</v>
      </c>
      <c r="B4" s="113"/>
      <c r="C4" s="113"/>
      <c r="D4" s="113"/>
      <c r="E4" s="113"/>
      <c r="F4" s="113"/>
      <c r="G4" s="113"/>
      <c r="H4" s="113"/>
      <c r="I4" s="113"/>
      <c r="J4" s="113"/>
    </row>
    <row r="5" spans="1:10" ht="17.25" customHeight="1">
      <c r="A5" s="113" t="s">
        <v>4</v>
      </c>
      <c r="B5" s="113"/>
      <c r="C5" s="113"/>
      <c r="D5" s="113"/>
      <c r="E5" s="113"/>
      <c r="F5" s="113"/>
      <c r="G5" s="113"/>
      <c r="H5" s="113"/>
      <c r="I5" s="113"/>
      <c r="J5" s="113"/>
    </row>
    <row r="6" spans="1:10" ht="68.25" customHeight="1">
      <c r="A6" s="19" t="s">
        <v>5</v>
      </c>
      <c r="B6" s="137" t="s">
        <v>341</v>
      </c>
      <c r="C6" s="137"/>
      <c r="D6" s="137"/>
      <c r="E6" s="137"/>
      <c r="F6" s="145" t="s">
        <v>6</v>
      </c>
      <c r="G6" s="145"/>
      <c r="H6" s="157">
        <v>20251301010486</v>
      </c>
      <c r="I6" s="157"/>
      <c r="J6" s="157"/>
    </row>
    <row r="7" spans="1:10" ht="11.25" customHeight="1">
      <c r="A7" s="112" t="s">
        <v>7</v>
      </c>
      <c r="B7" s="160">
        <v>1</v>
      </c>
      <c r="C7" s="112" t="s">
        <v>8</v>
      </c>
      <c r="D7" s="20" t="s">
        <v>9</v>
      </c>
      <c r="E7" s="24"/>
      <c r="F7" s="118" t="s">
        <v>11</v>
      </c>
      <c r="G7" s="111"/>
      <c r="H7" s="166" t="s">
        <v>12</v>
      </c>
      <c r="I7" s="167"/>
      <c r="J7" s="168"/>
    </row>
    <row r="8" spans="1:10" ht="11.25" customHeight="1">
      <c r="A8" s="158"/>
      <c r="B8" s="161"/>
      <c r="C8" s="158"/>
      <c r="D8" s="20" t="s">
        <v>13</v>
      </c>
      <c r="E8" s="24"/>
      <c r="F8" s="163"/>
      <c r="G8" s="164"/>
      <c r="H8" s="169"/>
      <c r="I8" s="170"/>
      <c r="J8" s="171"/>
    </row>
    <row r="9" spans="1:10" ht="11.25" customHeight="1">
      <c r="A9" s="159"/>
      <c r="B9" s="162"/>
      <c r="C9" s="159"/>
      <c r="D9" s="20" t="s">
        <v>15</v>
      </c>
      <c r="E9" s="24"/>
      <c r="F9" s="119"/>
      <c r="G9" s="165"/>
      <c r="H9" s="172"/>
      <c r="I9" s="173"/>
      <c r="J9" s="174"/>
    </row>
    <row r="10" spans="1:10" ht="49.05" customHeight="1">
      <c r="A10" s="19" t="s">
        <v>16</v>
      </c>
      <c r="B10" s="36" t="s">
        <v>17</v>
      </c>
      <c r="C10" s="19" t="s">
        <v>18</v>
      </c>
      <c r="D10" s="146" t="s">
        <v>343</v>
      </c>
      <c r="E10" s="147"/>
      <c r="F10" s="148" t="s">
        <v>19</v>
      </c>
      <c r="G10" s="149"/>
      <c r="H10" s="146" t="s">
        <v>345</v>
      </c>
      <c r="I10" s="150"/>
      <c r="J10" s="147"/>
    </row>
    <row r="11" spans="1:10" ht="52.5" customHeight="1">
      <c r="A11" s="19" t="s">
        <v>20</v>
      </c>
      <c r="B11" s="146" t="s">
        <v>214</v>
      </c>
      <c r="C11" s="150"/>
      <c r="D11" s="150"/>
      <c r="E11" s="147"/>
      <c r="F11" s="145" t="s">
        <v>22</v>
      </c>
      <c r="G11" s="145"/>
      <c r="H11" s="137" t="s">
        <v>344</v>
      </c>
      <c r="I11" s="137"/>
      <c r="J11" s="137"/>
    </row>
    <row r="12" spans="1:10" ht="66" customHeight="1">
      <c r="A12" s="20" t="s">
        <v>23</v>
      </c>
      <c r="B12" s="37" t="s">
        <v>24</v>
      </c>
      <c r="C12" s="20" t="s">
        <v>25</v>
      </c>
      <c r="D12" s="151" t="s">
        <v>24</v>
      </c>
      <c r="E12" s="152"/>
      <c r="F12" s="145" t="s">
        <v>25</v>
      </c>
      <c r="G12" s="145"/>
      <c r="H12" s="153" t="s">
        <v>24</v>
      </c>
      <c r="I12" s="153"/>
      <c r="J12" s="154"/>
    </row>
    <row r="13" spans="1:10" ht="38.25" customHeight="1">
      <c r="A13" s="20" t="s">
        <v>26</v>
      </c>
      <c r="B13" s="36" t="s">
        <v>27</v>
      </c>
      <c r="C13" s="20" t="s">
        <v>28</v>
      </c>
      <c r="D13" s="110">
        <v>10</v>
      </c>
      <c r="E13" s="110"/>
      <c r="F13" s="70" t="s">
        <v>29</v>
      </c>
      <c r="G13" s="70"/>
      <c r="H13" s="140" t="s">
        <v>30</v>
      </c>
      <c r="I13" s="140"/>
      <c r="J13" s="140"/>
    </row>
    <row r="14" spans="1:10" ht="69.75" customHeight="1">
      <c r="A14" s="20" t="s">
        <v>31</v>
      </c>
      <c r="B14" s="22">
        <v>0</v>
      </c>
      <c r="C14" s="20" t="s">
        <v>32</v>
      </c>
      <c r="D14" s="22">
        <v>0</v>
      </c>
      <c r="E14" s="19" t="s">
        <v>33</v>
      </c>
      <c r="F14" s="141">
        <v>254605339</v>
      </c>
      <c r="G14" s="142"/>
      <c r="H14" s="23" t="s">
        <v>34</v>
      </c>
      <c r="I14" s="141">
        <v>30000000</v>
      </c>
      <c r="J14" s="142"/>
    </row>
    <row r="15" spans="1:10" ht="14.25" customHeight="1">
      <c r="A15" s="70" t="s">
        <v>35</v>
      </c>
      <c r="B15" s="70"/>
      <c r="C15" s="70"/>
      <c r="D15" s="70"/>
      <c r="E15" s="70"/>
      <c r="F15" s="70"/>
      <c r="G15" s="70"/>
      <c r="H15" s="70"/>
      <c r="I15" s="70"/>
      <c r="J15" s="70"/>
    </row>
    <row r="16" spans="1:10" ht="12.75" customHeight="1">
      <c r="A16" s="70" t="s">
        <v>36</v>
      </c>
      <c r="B16" s="70"/>
      <c r="C16" s="70"/>
      <c r="D16" s="143" t="s">
        <v>37</v>
      </c>
      <c r="E16" s="143"/>
      <c r="F16" s="143"/>
      <c r="G16" s="143"/>
      <c r="H16" s="143"/>
      <c r="I16" s="143"/>
      <c r="J16" s="143"/>
    </row>
    <row r="17" spans="1:10" ht="14.55" customHeight="1">
      <c r="A17" s="19" t="s">
        <v>38</v>
      </c>
      <c r="B17" s="38" t="s">
        <v>39</v>
      </c>
      <c r="C17" s="19" t="s">
        <v>40</v>
      </c>
      <c r="D17" s="144" t="s">
        <v>41</v>
      </c>
      <c r="E17" s="144"/>
      <c r="F17" s="145" t="s">
        <v>42</v>
      </c>
      <c r="G17" s="145"/>
      <c r="H17" s="42" t="s">
        <v>38</v>
      </c>
      <c r="I17" s="44"/>
      <c r="J17" s="20" t="s">
        <v>43</v>
      </c>
    </row>
    <row r="18" spans="1:10" ht="14.55" customHeight="1">
      <c r="A18" s="35">
        <v>4358657473</v>
      </c>
      <c r="B18" s="36" t="s">
        <v>44</v>
      </c>
      <c r="C18" s="24" t="s">
        <v>297</v>
      </c>
      <c r="D18" s="134"/>
      <c r="E18" s="134"/>
      <c r="F18" s="137"/>
      <c r="G18" s="137"/>
      <c r="H18" s="138"/>
      <c r="I18" s="139"/>
      <c r="J18" s="24"/>
    </row>
    <row r="19" spans="1:10" ht="14.55" customHeight="1">
      <c r="A19" s="25"/>
      <c r="B19" s="36"/>
      <c r="C19" s="26"/>
      <c r="D19" s="134"/>
      <c r="E19" s="134"/>
      <c r="F19" s="135"/>
      <c r="G19" s="135"/>
      <c r="H19" s="131"/>
      <c r="I19" s="133"/>
      <c r="J19" s="26"/>
    </row>
    <row r="20" spans="1:10" ht="14.55" customHeight="1">
      <c r="A20" s="25"/>
      <c r="B20" s="36"/>
      <c r="C20" s="26"/>
      <c r="D20" s="134"/>
      <c r="E20" s="134"/>
      <c r="F20" s="135"/>
      <c r="G20" s="135"/>
      <c r="H20" s="131"/>
      <c r="I20" s="133"/>
      <c r="J20" s="24"/>
    </row>
    <row r="21" spans="1:10" ht="14.55" customHeight="1">
      <c r="A21" s="25"/>
      <c r="B21" s="36"/>
      <c r="C21" s="26"/>
      <c r="D21" s="134"/>
      <c r="E21" s="134"/>
      <c r="F21" s="135"/>
      <c r="G21" s="135"/>
      <c r="H21" s="131"/>
      <c r="I21" s="133"/>
      <c r="J21" s="24"/>
    </row>
    <row r="22" spans="1:10" ht="14.55" customHeight="1">
      <c r="A22" s="25"/>
      <c r="B22" s="36"/>
      <c r="C22" s="26"/>
      <c r="D22" s="134"/>
      <c r="E22" s="134"/>
      <c r="F22" s="135"/>
      <c r="G22" s="135"/>
      <c r="H22" s="131"/>
      <c r="I22" s="133"/>
      <c r="J22" s="24"/>
    </row>
    <row r="23" spans="1:10" ht="14.55" customHeight="1">
      <c r="A23" s="136" t="s">
        <v>46</v>
      </c>
      <c r="B23" s="136"/>
      <c r="C23" s="25">
        <f>SUM(A18:A22)</f>
        <v>4358657473</v>
      </c>
      <c r="D23" s="136" t="s">
        <v>47</v>
      </c>
      <c r="E23" s="136"/>
      <c r="F23" s="136"/>
      <c r="G23" s="136"/>
      <c r="H23" s="131"/>
      <c r="I23" s="132"/>
      <c r="J23" s="133"/>
    </row>
    <row r="24" spans="1:10" ht="20.55" customHeight="1">
      <c r="A24" s="70" t="s">
        <v>48</v>
      </c>
      <c r="B24" s="70"/>
      <c r="C24" s="25">
        <f>C23+H23</f>
        <v>4358657473</v>
      </c>
      <c r="D24" s="131"/>
      <c r="E24" s="132"/>
      <c r="F24" s="132"/>
      <c r="G24" s="132"/>
      <c r="H24" s="132"/>
      <c r="I24" s="132"/>
      <c r="J24" s="133"/>
    </row>
    <row r="25" spans="1:10" ht="29.25" customHeight="1">
      <c r="A25" s="70" t="s">
        <v>49</v>
      </c>
      <c r="B25" s="70"/>
      <c r="C25" s="70"/>
      <c r="D25" s="33"/>
      <c r="E25" s="70" t="s">
        <v>50</v>
      </c>
      <c r="F25" s="70"/>
      <c r="G25" s="70"/>
      <c r="H25" s="126" t="s">
        <v>51</v>
      </c>
      <c r="I25" s="127"/>
      <c r="J25" s="128"/>
    </row>
    <row r="26" spans="1:10" ht="20.25" customHeight="1">
      <c r="A26" s="42" t="s">
        <v>52</v>
      </c>
      <c r="B26" s="43"/>
      <c r="C26" s="43"/>
      <c r="D26" s="43"/>
      <c r="E26" s="43"/>
      <c r="F26" s="43"/>
      <c r="G26" s="43"/>
      <c r="H26" s="43"/>
      <c r="I26" s="43"/>
      <c r="J26" s="44"/>
    </row>
    <row r="27" spans="1:10" ht="19.05" customHeight="1">
      <c r="A27" s="70" t="s">
        <v>53</v>
      </c>
      <c r="B27" s="129"/>
      <c r="C27" s="21" t="s">
        <v>54</v>
      </c>
      <c r="D27" s="21">
        <v>1</v>
      </c>
      <c r="E27" s="21">
        <v>2</v>
      </c>
      <c r="F27" s="21">
        <v>3</v>
      </c>
      <c r="G27" s="21">
        <v>4</v>
      </c>
      <c r="H27" s="21">
        <v>5</v>
      </c>
      <c r="I27" s="21">
        <v>6</v>
      </c>
      <c r="J27" s="21">
        <v>7</v>
      </c>
    </row>
    <row r="28" spans="1:10" ht="18.75" customHeight="1">
      <c r="A28" s="70"/>
      <c r="B28" s="129"/>
      <c r="C28" s="21" t="s">
        <v>55</v>
      </c>
      <c r="D28" s="27" t="s">
        <v>51</v>
      </c>
      <c r="E28" s="27" t="s">
        <v>51</v>
      </c>
      <c r="F28" s="27" t="s">
        <v>51</v>
      </c>
      <c r="G28" s="27" t="s">
        <v>51</v>
      </c>
      <c r="H28" s="27" t="s">
        <v>51</v>
      </c>
      <c r="I28" s="27" t="s">
        <v>51</v>
      </c>
      <c r="J28" s="27" t="s">
        <v>51</v>
      </c>
    </row>
    <row r="29" spans="1:10" ht="43.2" customHeight="1">
      <c r="A29" s="20" t="s">
        <v>56</v>
      </c>
      <c r="B29" s="130" t="s">
        <v>342</v>
      </c>
      <c r="C29" s="130"/>
      <c r="D29" s="130"/>
      <c r="E29" s="130"/>
      <c r="F29" s="130"/>
      <c r="G29" s="130"/>
      <c r="H29" s="130"/>
      <c r="I29" s="130"/>
      <c r="J29" s="130"/>
    </row>
    <row r="30" spans="1:10" ht="85.05" customHeight="1">
      <c r="A30" s="118" t="s">
        <v>57</v>
      </c>
      <c r="B30" s="120" t="s">
        <v>352</v>
      </c>
      <c r="C30" s="121"/>
      <c r="D30" s="121"/>
      <c r="E30" s="121"/>
      <c r="F30" s="121"/>
      <c r="G30" s="121"/>
      <c r="H30" s="121"/>
      <c r="I30" s="121"/>
      <c r="J30" s="122"/>
    </row>
    <row r="31" spans="1:10" ht="162" customHeight="1">
      <c r="A31" s="119"/>
      <c r="B31" s="123"/>
      <c r="C31" s="124"/>
      <c r="D31" s="124"/>
      <c r="E31" s="124"/>
      <c r="F31" s="124"/>
      <c r="G31" s="124"/>
      <c r="H31" s="124"/>
      <c r="I31" s="124"/>
      <c r="J31" s="125"/>
    </row>
    <row r="32" spans="1:10" ht="15" customHeight="1" thickBot="1">
      <c r="A32" s="70" t="s">
        <v>58</v>
      </c>
      <c r="B32" s="107">
        <v>2189</v>
      </c>
      <c r="C32" s="70" t="s">
        <v>59</v>
      </c>
      <c r="D32" s="109">
        <v>1132</v>
      </c>
      <c r="E32" s="111" t="s">
        <v>60</v>
      </c>
      <c r="F32" s="112"/>
      <c r="G32" s="112"/>
      <c r="H32" s="70" t="s">
        <v>61</v>
      </c>
      <c r="I32" s="70"/>
      <c r="J32" s="70"/>
    </row>
    <row r="33" spans="1:10" ht="21.75" customHeight="1">
      <c r="A33" s="70"/>
      <c r="B33" s="108"/>
      <c r="C33" s="70"/>
      <c r="D33" s="110"/>
      <c r="E33" s="28" t="s">
        <v>62</v>
      </c>
      <c r="F33" s="29" t="s">
        <v>63</v>
      </c>
      <c r="G33" s="30" t="s">
        <v>64</v>
      </c>
      <c r="H33" s="29" t="s">
        <v>62</v>
      </c>
      <c r="I33" s="29" t="s">
        <v>63</v>
      </c>
      <c r="J33" s="29" t="s">
        <v>64</v>
      </c>
    </row>
    <row r="34" spans="1:10" ht="10.5" customHeight="1">
      <c r="A34" s="70"/>
      <c r="B34" s="108"/>
      <c r="C34" s="70"/>
      <c r="D34" s="110"/>
      <c r="E34" s="34" t="s">
        <v>65</v>
      </c>
      <c r="F34" s="34" t="s">
        <v>65</v>
      </c>
      <c r="G34" s="34" t="s">
        <v>65</v>
      </c>
      <c r="H34" s="34" t="s">
        <v>65</v>
      </c>
      <c r="I34" s="34" t="s">
        <v>65</v>
      </c>
      <c r="J34" s="34" t="s">
        <v>65</v>
      </c>
    </row>
    <row r="35" spans="1:10" ht="20.55" customHeight="1">
      <c r="A35" s="113" t="s">
        <v>66</v>
      </c>
      <c r="B35" s="114"/>
      <c r="C35" s="114"/>
      <c r="D35" s="114"/>
      <c r="E35" s="114"/>
      <c r="F35" s="114"/>
      <c r="G35" s="114"/>
      <c r="H35" s="114"/>
      <c r="I35" s="114"/>
      <c r="J35" s="114"/>
    </row>
    <row r="36" spans="1:10" ht="44.55" customHeight="1">
      <c r="A36" s="19" t="s">
        <v>67</v>
      </c>
      <c r="B36" s="31" t="s">
        <v>68</v>
      </c>
      <c r="C36" s="20" t="s">
        <v>69</v>
      </c>
      <c r="D36" s="31" t="s">
        <v>68</v>
      </c>
      <c r="E36" s="115" t="s">
        <v>70</v>
      </c>
      <c r="F36" s="116"/>
      <c r="G36" s="116"/>
      <c r="H36" s="116"/>
      <c r="I36" s="117"/>
      <c r="J36" s="31" t="s">
        <v>68</v>
      </c>
    </row>
    <row r="37" spans="1:10" ht="10.5" customHeight="1">
      <c r="A37" s="97"/>
      <c r="B37" s="97"/>
      <c r="C37" s="97"/>
      <c r="D37" s="97"/>
      <c r="E37" s="98"/>
      <c r="F37" s="98"/>
      <c r="G37" s="98"/>
      <c r="H37" s="98"/>
      <c r="I37" s="98"/>
      <c r="J37" s="18"/>
    </row>
    <row r="38" spans="1:10" ht="14.25" customHeight="1">
      <c r="A38" s="99" t="s">
        <v>71</v>
      </c>
      <c r="B38" s="99"/>
      <c r="C38" s="99"/>
      <c r="D38" s="99"/>
      <c r="E38" s="99"/>
      <c r="F38" s="99"/>
      <c r="G38" s="99"/>
      <c r="H38" s="99"/>
      <c r="I38" s="99"/>
      <c r="J38" s="99"/>
    </row>
    <row r="39" spans="1:10" ht="13.05" customHeight="1">
      <c r="A39" s="41" t="s">
        <v>72</v>
      </c>
      <c r="B39" s="41"/>
      <c r="C39" s="41"/>
      <c r="D39" s="41"/>
      <c r="E39" s="41"/>
      <c r="F39" s="41"/>
      <c r="G39" s="41"/>
      <c r="H39" s="41"/>
      <c r="I39" s="41"/>
      <c r="J39" s="41"/>
    </row>
    <row r="40" spans="1:10" ht="36">
      <c r="A40" s="70" t="s">
        <v>73</v>
      </c>
      <c r="B40" s="70"/>
      <c r="C40" s="70"/>
      <c r="D40" s="21" t="s">
        <v>74</v>
      </c>
      <c r="E40" s="45" t="s">
        <v>75</v>
      </c>
      <c r="F40" s="45"/>
      <c r="G40" s="45"/>
      <c r="H40" s="45"/>
      <c r="I40" s="45"/>
      <c r="J40" s="45"/>
    </row>
    <row r="41" spans="1:10" ht="379.95" customHeight="1">
      <c r="A41" s="69" t="s">
        <v>320</v>
      </c>
      <c r="B41" s="69"/>
      <c r="C41" s="69"/>
      <c r="D41" s="31" t="s">
        <v>77</v>
      </c>
      <c r="E41" s="100" t="s">
        <v>353</v>
      </c>
      <c r="F41" s="101"/>
      <c r="G41" s="101"/>
      <c r="H41" s="101"/>
      <c r="I41" s="101"/>
      <c r="J41" s="102"/>
    </row>
    <row r="42" spans="1:10" ht="60" customHeight="1">
      <c r="A42" s="49" t="s">
        <v>321</v>
      </c>
      <c r="B42" s="50"/>
      <c r="C42" s="51"/>
      <c r="D42" s="31" t="s">
        <v>79</v>
      </c>
      <c r="E42" s="103" t="s">
        <v>346</v>
      </c>
      <c r="F42" s="104"/>
      <c r="G42" s="104"/>
      <c r="H42" s="104"/>
      <c r="I42" s="104"/>
      <c r="J42" s="105"/>
    </row>
    <row r="43" spans="1:10" ht="141.6" customHeight="1">
      <c r="A43" s="69" t="s">
        <v>76</v>
      </c>
      <c r="B43" s="69"/>
      <c r="C43" s="69"/>
      <c r="D43" s="31" t="s">
        <v>77</v>
      </c>
      <c r="E43" s="106" t="s">
        <v>354</v>
      </c>
      <c r="F43" s="101"/>
      <c r="G43" s="101"/>
      <c r="H43" s="101"/>
      <c r="I43" s="101"/>
      <c r="J43" s="102"/>
    </row>
    <row r="44" spans="1:10" ht="63" customHeight="1">
      <c r="A44" s="69" t="s">
        <v>78</v>
      </c>
      <c r="B44" s="69"/>
      <c r="C44" s="69"/>
      <c r="D44" s="31" t="s">
        <v>79</v>
      </c>
      <c r="E44" s="63" t="s">
        <v>347</v>
      </c>
      <c r="F44" s="64"/>
      <c r="G44" s="64"/>
      <c r="H44" s="64"/>
      <c r="I44" s="64"/>
      <c r="J44" s="65"/>
    </row>
    <row r="45" spans="1:10" ht="148.94999999999999" customHeight="1">
      <c r="A45" s="69" t="s">
        <v>329</v>
      </c>
      <c r="B45" s="69"/>
      <c r="C45" s="69"/>
      <c r="D45" s="31" t="s">
        <v>79</v>
      </c>
      <c r="E45" s="63" t="s">
        <v>348</v>
      </c>
      <c r="F45" s="64"/>
      <c r="G45" s="64"/>
      <c r="H45" s="64"/>
      <c r="I45" s="64"/>
      <c r="J45" s="65"/>
    </row>
    <row r="46" spans="1:10" ht="25.5" customHeight="1">
      <c r="A46" s="46" t="s">
        <v>80</v>
      </c>
      <c r="B46" s="47"/>
      <c r="C46" s="47"/>
      <c r="D46" s="47"/>
      <c r="E46" s="47"/>
      <c r="F46" s="47"/>
      <c r="G46" s="47"/>
      <c r="H46" s="47"/>
      <c r="I46" s="47"/>
      <c r="J46" s="48"/>
    </row>
    <row r="47" spans="1:10" ht="25.5" customHeight="1">
      <c r="A47" s="42" t="s">
        <v>73</v>
      </c>
      <c r="B47" s="43"/>
      <c r="C47" s="44"/>
      <c r="D47" s="21" t="s">
        <v>74</v>
      </c>
      <c r="E47" s="70" t="s">
        <v>75</v>
      </c>
      <c r="F47" s="70"/>
      <c r="G47" s="70"/>
      <c r="H47" s="70"/>
      <c r="I47" s="70"/>
      <c r="J47" s="70"/>
    </row>
    <row r="48" spans="1:10" ht="96" customHeight="1">
      <c r="A48" s="55" t="s">
        <v>322</v>
      </c>
      <c r="B48" s="56"/>
      <c r="C48" s="57"/>
      <c r="D48" s="61" t="s">
        <v>77</v>
      </c>
      <c r="E48" s="63" t="s">
        <v>351</v>
      </c>
      <c r="F48" s="64"/>
      <c r="G48" s="64"/>
      <c r="H48" s="64"/>
      <c r="I48" s="64"/>
      <c r="J48" s="65"/>
    </row>
    <row r="49" spans="1:10" ht="90" customHeight="1">
      <c r="A49" s="58"/>
      <c r="B49" s="59"/>
      <c r="C49" s="60"/>
      <c r="D49" s="62"/>
      <c r="E49" s="66"/>
      <c r="F49" s="67"/>
      <c r="G49" s="67"/>
      <c r="H49" s="67"/>
      <c r="I49" s="67"/>
      <c r="J49" s="68"/>
    </row>
    <row r="50" spans="1:10" ht="169.05" customHeight="1">
      <c r="A50" s="71" t="s">
        <v>323</v>
      </c>
      <c r="B50" s="71" t="s">
        <v>81</v>
      </c>
      <c r="C50" s="71" t="s">
        <v>81</v>
      </c>
      <c r="D50" s="31" t="s">
        <v>79</v>
      </c>
      <c r="E50" s="63" t="s">
        <v>349</v>
      </c>
      <c r="F50" s="64"/>
      <c r="G50" s="64"/>
      <c r="H50" s="64"/>
      <c r="I50" s="64"/>
      <c r="J50" s="65"/>
    </row>
    <row r="51" spans="1:10" ht="151.94999999999999" customHeight="1">
      <c r="A51" s="69" t="s">
        <v>324</v>
      </c>
      <c r="B51" s="69" t="s">
        <v>83</v>
      </c>
      <c r="C51" s="69" t="s">
        <v>83</v>
      </c>
      <c r="D51" s="31" t="s">
        <v>77</v>
      </c>
      <c r="E51" s="63" t="s">
        <v>350</v>
      </c>
      <c r="F51" s="64"/>
      <c r="G51" s="64"/>
      <c r="H51" s="64"/>
      <c r="I51" s="64"/>
      <c r="J51" s="65"/>
    </row>
    <row r="52" spans="1:10" ht="112.05" customHeight="1">
      <c r="A52" s="49" t="s">
        <v>325</v>
      </c>
      <c r="B52" s="50"/>
      <c r="C52" s="51"/>
      <c r="D52" s="31"/>
      <c r="E52" s="52"/>
      <c r="F52" s="53"/>
      <c r="G52" s="53"/>
      <c r="H52" s="53"/>
      <c r="I52" s="53"/>
      <c r="J52" s="54"/>
    </row>
    <row r="53" spans="1:10" ht="69" customHeight="1">
      <c r="A53" s="49" t="s">
        <v>326</v>
      </c>
      <c r="B53" s="50"/>
      <c r="C53" s="51"/>
      <c r="D53" s="31" t="s">
        <v>68</v>
      </c>
      <c r="E53" s="52"/>
      <c r="F53" s="53"/>
      <c r="G53" s="53"/>
      <c r="H53" s="53"/>
      <c r="I53" s="53"/>
      <c r="J53" s="54"/>
    </row>
    <row r="54" spans="1:10" ht="63" customHeight="1">
      <c r="A54" s="49" t="s">
        <v>327</v>
      </c>
      <c r="B54" s="50"/>
      <c r="C54" s="51"/>
      <c r="D54" s="31" t="s">
        <v>68</v>
      </c>
      <c r="E54" s="52"/>
      <c r="F54" s="53"/>
      <c r="G54" s="53"/>
      <c r="H54" s="53"/>
      <c r="I54" s="53"/>
      <c r="J54" s="54"/>
    </row>
    <row r="55" spans="1:10" ht="118.95" customHeight="1">
      <c r="A55" s="49" t="s">
        <v>330</v>
      </c>
      <c r="B55" s="50"/>
      <c r="C55" s="51"/>
      <c r="D55" s="31" t="s">
        <v>68</v>
      </c>
      <c r="E55" s="52"/>
      <c r="F55" s="53"/>
      <c r="G55" s="53"/>
      <c r="H55" s="53"/>
      <c r="I55" s="53"/>
      <c r="J55" s="54"/>
    </row>
    <row r="56" spans="1:10" ht="145.94999999999999" customHeight="1">
      <c r="A56" s="69" t="s">
        <v>328</v>
      </c>
      <c r="B56" s="69" t="s">
        <v>82</v>
      </c>
      <c r="C56" s="69" t="s">
        <v>82</v>
      </c>
      <c r="D56" s="31" t="s">
        <v>68</v>
      </c>
      <c r="E56" s="72"/>
      <c r="F56" s="73"/>
      <c r="G56" s="73"/>
      <c r="H56" s="73"/>
      <c r="I56" s="73"/>
      <c r="J56" s="74"/>
    </row>
    <row r="57" spans="1:10">
      <c r="A57" s="41" t="s">
        <v>331</v>
      </c>
      <c r="B57" s="41"/>
      <c r="C57" s="41"/>
      <c r="D57" s="41"/>
      <c r="E57" s="41"/>
      <c r="F57" s="41"/>
      <c r="G57" s="41"/>
      <c r="H57" s="41"/>
      <c r="I57" s="41"/>
      <c r="J57" s="41"/>
    </row>
    <row r="58" spans="1:10" ht="44.55" customHeight="1">
      <c r="A58" s="42" t="s">
        <v>73</v>
      </c>
      <c r="B58" s="43"/>
      <c r="C58" s="44"/>
      <c r="D58" s="21" t="s">
        <v>74</v>
      </c>
      <c r="E58" s="45" t="s">
        <v>75</v>
      </c>
      <c r="F58" s="45"/>
      <c r="G58" s="45"/>
      <c r="H58" s="45"/>
      <c r="I58" s="45"/>
      <c r="J58" s="45"/>
    </row>
    <row r="59" spans="1:10" ht="27" customHeight="1">
      <c r="A59" s="46" t="s">
        <v>332</v>
      </c>
      <c r="B59" s="47"/>
      <c r="C59" s="47"/>
      <c r="D59" s="47"/>
      <c r="E59" s="47"/>
      <c r="F59" s="47"/>
      <c r="G59" s="47"/>
      <c r="H59" s="47"/>
      <c r="I59" s="47"/>
      <c r="J59" s="48"/>
    </row>
    <row r="60" spans="1:10" ht="144" customHeight="1">
      <c r="A60" s="49" t="s">
        <v>335</v>
      </c>
      <c r="B60" s="50"/>
      <c r="C60" s="51"/>
      <c r="D60" s="31" t="s">
        <v>68</v>
      </c>
      <c r="E60" s="52"/>
      <c r="F60" s="53"/>
      <c r="G60" s="53"/>
      <c r="H60" s="53"/>
      <c r="I60" s="53"/>
      <c r="J60" s="54"/>
    </row>
    <row r="61" spans="1:10" ht="44.55" customHeight="1">
      <c r="A61" s="49" t="s">
        <v>333</v>
      </c>
      <c r="B61" s="50"/>
      <c r="C61" s="51"/>
      <c r="D61" s="31" t="s">
        <v>68</v>
      </c>
      <c r="E61" s="52"/>
      <c r="F61" s="53"/>
      <c r="G61" s="53"/>
      <c r="H61" s="53"/>
      <c r="I61" s="53"/>
      <c r="J61" s="54"/>
    </row>
    <row r="62" spans="1:10" ht="58.95" customHeight="1">
      <c r="A62" s="49" t="s">
        <v>334</v>
      </c>
      <c r="B62" s="50"/>
      <c r="C62" s="51"/>
      <c r="D62" s="31"/>
      <c r="E62" s="52"/>
      <c r="F62" s="53"/>
      <c r="G62" s="53"/>
      <c r="H62" s="53"/>
      <c r="I62" s="53"/>
      <c r="J62" s="54"/>
    </row>
    <row r="63" spans="1:10" ht="73.95" customHeight="1">
      <c r="A63" s="49" t="s">
        <v>336</v>
      </c>
      <c r="B63" s="50"/>
      <c r="C63" s="51"/>
      <c r="D63" s="31" t="s">
        <v>68</v>
      </c>
      <c r="E63" s="52"/>
      <c r="F63" s="53"/>
      <c r="G63" s="53"/>
      <c r="H63" s="53"/>
      <c r="I63" s="53"/>
      <c r="J63" s="54"/>
    </row>
    <row r="64" spans="1:10" ht="44.55" customHeight="1">
      <c r="A64" s="46" t="s">
        <v>337</v>
      </c>
      <c r="B64" s="47"/>
      <c r="C64" s="47"/>
      <c r="D64" s="47"/>
      <c r="E64" s="47"/>
      <c r="F64" s="47"/>
      <c r="G64" s="47"/>
      <c r="H64" s="47"/>
      <c r="I64" s="47"/>
      <c r="J64" s="48"/>
    </row>
    <row r="65" spans="1:10" ht="70.95" customHeight="1">
      <c r="A65" s="49" t="s">
        <v>338</v>
      </c>
      <c r="B65" s="50"/>
      <c r="C65" s="51"/>
      <c r="D65" s="31" t="s">
        <v>68</v>
      </c>
      <c r="E65" s="94" t="s">
        <v>368</v>
      </c>
      <c r="F65" s="95"/>
      <c r="G65" s="95"/>
      <c r="H65" s="95"/>
      <c r="I65" s="95"/>
      <c r="J65" s="96"/>
    </row>
    <row r="66" spans="1:10">
      <c r="A66" s="41" t="s">
        <v>84</v>
      </c>
      <c r="B66" s="41"/>
      <c r="C66" s="41"/>
      <c r="D66" s="41"/>
      <c r="E66" s="41"/>
      <c r="F66" s="41"/>
      <c r="G66" s="41"/>
      <c r="H66" s="41"/>
      <c r="I66" s="41"/>
      <c r="J66" s="41"/>
    </row>
    <row r="67" spans="1:10" ht="23.55" customHeight="1">
      <c r="A67" s="41" t="s">
        <v>85</v>
      </c>
      <c r="B67" s="41"/>
      <c r="C67" s="41"/>
      <c r="D67" s="41"/>
      <c r="E67" s="41"/>
      <c r="F67" s="41"/>
      <c r="G67" s="41"/>
      <c r="H67" s="41"/>
      <c r="I67" s="41"/>
      <c r="J67" s="41"/>
    </row>
    <row r="68" spans="1:10" ht="23.55" customHeight="1">
      <c r="A68" s="42" t="s">
        <v>73</v>
      </c>
      <c r="B68" s="43"/>
      <c r="C68" s="44"/>
      <c r="D68" s="21" t="s">
        <v>74</v>
      </c>
      <c r="E68" s="45" t="s">
        <v>75</v>
      </c>
      <c r="F68" s="45"/>
      <c r="G68" s="45"/>
      <c r="H68" s="45"/>
      <c r="I68" s="45"/>
      <c r="J68" s="45"/>
    </row>
    <row r="69" spans="1:10" ht="23.55" customHeight="1">
      <c r="A69" s="46" t="s">
        <v>86</v>
      </c>
      <c r="B69" s="47"/>
      <c r="C69" s="47"/>
      <c r="D69" s="47"/>
      <c r="E69" s="47"/>
      <c r="F69" s="47"/>
      <c r="G69" s="47"/>
      <c r="H69" s="47"/>
      <c r="I69" s="47"/>
      <c r="J69" s="48"/>
    </row>
    <row r="70" spans="1:10" ht="170.25" customHeight="1">
      <c r="A70" s="69" t="s">
        <v>87</v>
      </c>
      <c r="B70" s="69"/>
      <c r="C70" s="69"/>
      <c r="D70" s="31" t="s">
        <v>68</v>
      </c>
      <c r="E70" s="89"/>
      <c r="F70" s="90"/>
      <c r="G70" s="90"/>
      <c r="H70" s="90"/>
      <c r="I70" s="90"/>
      <c r="J70" s="91"/>
    </row>
    <row r="71" spans="1:10" ht="23.55" customHeight="1">
      <c r="A71" s="46" t="s">
        <v>88</v>
      </c>
      <c r="B71" s="47"/>
      <c r="C71" s="47"/>
      <c r="D71" s="47"/>
      <c r="E71" s="47"/>
      <c r="F71" s="47"/>
      <c r="G71" s="47"/>
      <c r="H71" s="47"/>
      <c r="I71" s="47"/>
      <c r="J71" s="48"/>
    </row>
    <row r="72" spans="1:10" ht="163.05000000000001" customHeight="1">
      <c r="A72" s="69" t="s">
        <v>89</v>
      </c>
      <c r="B72" s="69"/>
      <c r="C72" s="69"/>
      <c r="D72" s="92"/>
      <c r="E72" s="93"/>
      <c r="F72" s="93"/>
      <c r="G72" s="93"/>
      <c r="H72" s="93"/>
      <c r="I72" s="93"/>
      <c r="J72" s="93"/>
    </row>
    <row r="73" spans="1:10" ht="54" hidden="1" customHeight="1">
      <c r="A73" s="69"/>
      <c r="B73" s="69"/>
      <c r="C73" s="69"/>
      <c r="D73" s="92"/>
      <c r="E73" s="93"/>
      <c r="F73" s="93"/>
      <c r="G73" s="93"/>
      <c r="H73" s="93"/>
      <c r="I73" s="93"/>
      <c r="J73" s="93"/>
    </row>
    <row r="74" spans="1:10" ht="23.55" customHeight="1">
      <c r="A74" s="46" t="s">
        <v>90</v>
      </c>
      <c r="B74" s="47"/>
      <c r="C74" s="47"/>
      <c r="D74" s="47"/>
      <c r="E74" s="47"/>
      <c r="F74" s="47"/>
      <c r="G74" s="47"/>
      <c r="H74" s="47"/>
      <c r="I74" s="47"/>
      <c r="J74" s="48"/>
    </row>
    <row r="75" spans="1:10" ht="99" customHeight="1">
      <c r="A75" s="69" t="s">
        <v>91</v>
      </c>
      <c r="B75" s="69"/>
      <c r="C75" s="69"/>
      <c r="D75" s="31" t="s">
        <v>68</v>
      </c>
      <c r="E75" s="89"/>
      <c r="F75" s="90"/>
      <c r="G75" s="90"/>
      <c r="H75" s="90"/>
      <c r="I75" s="90"/>
      <c r="J75" s="91"/>
    </row>
    <row r="76" spans="1:10" ht="42.75" customHeight="1">
      <c r="A76" s="46" t="s">
        <v>92</v>
      </c>
      <c r="B76" s="47"/>
      <c r="C76" s="47"/>
      <c r="D76" s="47"/>
      <c r="E76" s="47"/>
      <c r="F76" s="47"/>
      <c r="G76" s="47"/>
      <c r="H76" s="47"/>
      <c r="I76" s="47"/>
      <c r="J76" s="48"/>
    </row>
    <row r="77" spans="1:10" ht="51" customHeight="1">
      <c r="A77" s="69" t="s">
        <v>93</v>
      </c>
      <c r="B77" s="69"/>
      <c r="C77" s="69"/>
      <c r="D77" s="31" t="s">
        <v>68</v>
      </c>
      <c r="E77" s="89"/>
      <c r="F77" s="90"/>
      <c r="G77" s="90"/>
      <c r="H77" s="90"/>
      <c r="I77" s="90"/>
      <c r="J77" s="91"/>
    </row>
    <row r="78" spans="1:10" ht="65.25" customHeight="1">
      <c r="A78" s="69" t="s">
        <v>94</v>
      </c>
      <c r="B78" s="69"/>
      <c r="C78" s="69"/>
      <c r="D78" s="31" t="s">
        <v>68</v>
      </c>
      <c r="E78" s="89"/>
      <c r="F78" s="90"/>
      <c r="G78" s="90"/>
      <c r="H78" s="90"/>
      <c r="I78" s="90"/>
      <c r="J78" s="91"/>
    </row>
    <row r="79" spans="1:10" ht="23.55" customHeight="1">
      <c r="A79" s="46" t="s">
        <v>95</v>
      </c>
      <c r="B79" s="47"/>
      <c r="C79" s="47"/>
      <c r="D79" s="47"/>
      <c r="E79" s="47"/>
      <c r="F79" s="47"/>
      <c r="G79" s="47"/>
      <c r="H79" s="47"/>
      <c r="I79" s="47"/>
      <c r="J79" s="48"/>
    </row>
    <row r="80" spans="1:10" ht="165" customHeight="1">
      <c r="A80" s="69" t="s">
        <v>96</v>
      </c>
      <c r="B80" s="69"/>
      <c r="C80" s="69"/>
      <c r="D80" s="31" t="s">
        <v>68</v>
      </c>
      <c r="E80" s="89"/>
      <c r="F80" s="90"/>
      <c r="G80" s="90"/>
      <c r="H80" s="90"/>
      <c r="I80" s="90"/>
      <c r="J80" s="91"/>
    </row>
    <row r="81" spans="1:10" ht="13.05" customHeight="1"/>
    <row r="82" spans="1:10" ht="13.05" customHeight="1">
      <c r="A82" s="75" t="s">
        <v>1</v>
      </c>
      <c r="B82" s="76"/>
      <c r="C82" s="76"/>
      <c r="D82" s="76"/>
      <c r="E82" s="76"/>
      <c r="F82" s="76"/>
      <c r="G82" s="76"/>
      <c r="H82" s="76"/>
      <c r="I82" s="76"/>
      <c r="J82" s="77"/>
    </row>
    <row r="83" spans="1:10" ht="13.05" customHeight="1">
      <c r="A83" s="75" t="s">
        <v>97</v>
      </c>
      <c r="B83" s="76"/>
      <c r="C83" s="76"/>
      <c r="D83" s="76"/>
      <c r="E83" s="76"/>
      <c r="F83" s="76"/>
      <c r="G83" s="76"/>
      <c r="H83" s="76"/>
      <c r="I83" s="76"/>
      <c r="J83" s="77"/>
    </row>
    <row r="84" spans="1:10" ht="55.95" customHeight="1">
      <c r="A84" s="83" t="s">
        <v>315</v>
      </c>
      <c r="B84" s="84"/>
      <c r="C84" s="84"/>
      <c r="D84" s="84"/>
      <c r="E84" s="84"/>
      <c r="F84" s="84"/>
      <c r="G84" s="84"/>
      <c r="H84" s="84"/>
      <c r="I84" s="84"/>
      <c r="J84" s="85"/>
    </row>
    <row r="85" spans="1:10" ht="13.05" customHeight="1">
      <c r="A85" s="75" t="s">
        <v>98</v>
      </c>
      <c r="B85" s="76"/>
      <c r="C85" s="76"/>
      <c r="D85" s="76"/>
      <c r="E85" s="76"/>
      <c r="F85" s="76"/>
      <c r="G85" s="76"/>
      <c r="H85" s="76"/>
      <c r="I85" s="76"/>
      <c r="J85" s="77"/>
    </row>
    <row r="86" spans="1:10" ht="55.2" customHeight="1">
      <c r="A86" s="83" t="s">
        <v>339</v>
      </c>
      <c r="B86" s="84"/>
      <c r="C86" s="84"/>
      <c r="D86" s="84"/>
      <c r="E86" s="84"/>
      <c r="F86" s="84"/>
      <c r="G86" s="84"/>
      <c r="H86" s="84"/>
      <c r="I86" s="84"/>
      <c r="J86" s="85"/>
    </row>
    <row r="87" spans="1:10" ht="13.05" customHeight="1">
      <c r="A87" s="75" t="s">
        <v>99</v>
      </c>
      <c r="B87" s="76"/>
      <c r="C87" s="76"/>
      <c r="D87" s="76"/>
      <c r="E87" s="76"/>
      <c r="F87" s="76"/>
      <c r="G87" s="76"/>
      <c r="H87" s="76"/>
      <c r="I87" s="76"/>
      <c r="J87" s="77"/>
    </row>
    <row r="88" spans="1:10" ht="123" customHeight="1">
      <c r="A88" s="83" t="s">
        <v>316</v>
      </c>
      <c r="B88" s="84"/>
      <c r="C88" s="84"/>
      <c r="D88" s="84"/>
      <c r="E88" s="84"/>
      <c r="F88" s="84"/>
      <c r="G88" s="84"/>
      <c r="H88" s="84"/>
      <c r="I88" s="84"/>
      <c r="J88" s="85"/>
    </row>
    <row r="89" spans="1:10">
      <c r="A89" s="75" t="s">
        <v>100</v>
      </c>
      <c r="B89" s="76"/>
      <c r="C89" s="76"/>
      <c r="D89" s="76"/>
      <c r="E89" s="76"/>
      <c r="F89" s="76"/>
      <c r="G89" s="76"/>
      <c r="H89" s="76"/>
      <c r="I89" s="76"/>
      <c r="J89" s="77"/>
    </row>
    <row r="90" spans="1:10" ht="43.95" customHeight="1">
      <c r="A90" s="83" t="s">
        <v>317</v>
      </c>
      <c r="B90" s="84"/>
      <c r="C90" s="84"/>
      <c r="D90" s="84"/>
      <c r="E90" s="84"/>
      <c r="F90" s="84"/>
      <c r="G90" s="84"/>
      <c r="H90" s="84"/>
      <c r="I90" s="84"/>
      <c r="J90" s="85"/>
    </row>
    <row r="91" spans="1:10">
      <c r="A91" s="75" t="s">
        <v>101</v>
      </c>
      <c r="B91" s="76"/>
      <c r="C91" s="76"/>
      <c r="D91" s="76"/>
      <c r="E91" s="76"/>
      <c r="F91" s="76"/>
      <c r="G91" s="76"/>
      <c r="H91" s="76"/>
      <c r="I91" s="76"/>
      <c r="J91" s="77"/>
    </row>
    <row r="92" spans="1:10" ht="45" customHeight="1">
      <c r="A92" s="83" t="s">
        <v>318</v>
      </c>
      <c r="B92" s="84"/>
      <c r="C92" s="84"/>
      <c r="D92" s="84"/>
      <c r="E92" s="84"/>
      <c r="F92" s="84"/>
      <c r="G92" s="84"/>
      <c r="H92" s="84"/>
      <c r="I92" s="84"/>
      <c r="J92" s="85"/>
    </row>
    <row r="93" spans="1:10" ht="13.05" customHeight="1">
      <c r="A93" s="75" t="s">
        <v>102</v>
      </c>
      <c r="B93" s="76"/>
      <c r="C93" s="76"/>
      <c r="D93" s="76"/>
      <c r="E93" s="76"/>
      <c r="F93" s="76"/>
      <c r="G93" s="76"/>
      <c r="H93" s="76"/>
      <c r="I93" s="76"/>
      <c r="J93" s="77"/>
    </row>
    <row r="94" spans="1:10" ht="13.05" customHeight="1">
      <c r="A94" s="75" t="s">
        <v>1</v>
      </c>
      <c r="B94" s="76"/>
      <c r="C94" s="77"/>
      <c r="D94" s="78" t="s">
        <v>103</v>
      </c>
      <c r="E94" s="79"/>
      <c r="F94" s="79"/>
      <c r="G94" s="79"/>
      <c r="H94" s="79"/>
      <c r="I94" s="79"/>
      <c r="J94" s="80"/>
    </row>
    <row r="95" spans="1:10" ht="121.05" customHeight="1">
      <c r="A95" s="86" t="s">
        <v>314</v>
      </c>
      <c r="B95" s="87"/>
      <c r="C95" s="87"/>
      <c r="D95" s="87"/>
      <c r="E95" s="87"/>
      <c r="F95" s="87"/>
      <c r="G95" s="87"/>
      <c r="H95" s="87"/>
      <c r="I95" s="87"/>
      <c r="J95" s="88"/>
    </row>
    <row r="96" spans="1:10" ht="13.05" customHeight="1">
      <c r="A96" s="81" t="s">
        <v>104</v>
      </c>
      <c r="B96" s="81"/>
      <c r="C96" s="81"/>
      <c r="D96" s="81"/>
      <c r="E96" s="81"/>
      <c r="F96" s="81" t="s">
        <v>105</v>
      </c>
      <c r="G96" s="81"/>
      <c r="H96" s="81"/>
      <c r="I96" s="81"/>
      <c r="J96" s="81"/>
    </row>
    <row r="97" spans="1:10" ht="13.05" customHeight="1">
      <c r="A97" s="39" t="s">
        <v>319</v>
      </c>
      <c r="B97" s="82" t="s">
        <v>366</v>
      </c>
      <c r="C97" s="82"/>
      <c r="D97" s="82"/>
      <c r="E97" s="82"/>
      <c r="F97" s="82" t="s">
        <v>355</v>
      </c>
      <c r="G97" s="82"/>
      <c r="H97" s="82"/>
      <c r="I97" s="82"/>
      <c r="J97" s="82"/>
    </row>
    <row r="98" spans="1:10" ht="13.05" customHeight="1">
      <c r="A98" s="39" t="s">
        <v>319</v>
      </c>
      <c r="B98" s="82" t="s">
        <v>367</v>
      </c>
      <c r="C98" s="82"/>
      <c r="D98" s="82"/>
      <c r="E98" s="82"/>
      <c r="F98" s="82" t="s">
        <v>355</v>
      </c>
      <c r="G98" s="82"/>
      <c r="H98" s="82"/>
      <c r="I98" s="82"/>
      <c r="J98" s="82"/>
    </row>
    <row r="99" spans="1:10" ht="13.05" customHeight="1">
      <c r="A99" s="39" t="s">
        <v>319</v>
      </c>
      <c r="B99" s="82" t="s">
        <v>340</v>
      </c>
      <c r="C99" s="82"/>
      <c r="D99" s="82"/>
      <c r="E99" s="82"/>
      <c r="F99" s="82" t="s">
        <v>356</v>
      </c>
      <c r="G99" s="82"/>
      <c r="H99" s="82"/>
      <c r="I99" s="82"/>
      <c r="J99" s="82"/>
    </row>
    <row r="100" spans="1:10">
      <c r="A100" s="39" t="s">
        <v>106</v>
      </c>
      <c r="B100" s="40" t="s">
        <v>365</v>
      </c>
      <c r="C100" s="40"/>
      <c r="D100" s="40"/>
      <c r="E100" s="40"/>
      <c r="F100" s="40" t="s">
        <v>357</v>
      </c>
      <c r="G100" s="40"/>
      <c r="H100" s="40"/>
      <c r="I100" s="40"/>
      <c r="J100" s="40"/>
    </row>
    <row r="101" spans="1:10">
      <c r="A101" s="39" t="s">
        <v>107</v>
      </c>
      <c r="B101" s="40" t="s">
        <v>358</v>
      </c>
      <c r="C101" s="40"/>
      <c r="D101" s="40"/>
      <c r="E101" s="40"/>
      <c r="F101" s="40" t="s">
        <v>357</v>
      </c>
      <c r="G101" s="40"/>
      <c r="H101" s="40"/>
      <c r="I101" s="40"/>
      <c r="J101" s="40"/>
    </row>
    <row r="102" spans="1:10">
      <c r="A102" s="39" t="s">
        <v>107</v>
      </c>
      <c r="B102" s="40" t="s">
        <v>359</v>
      </c>
      <c r="C102" s="40"/>
      <c r="D102" s="40"/>
      <c r="E102" s="40"/>
      <c r="F102" s="40" t="s">
        <v>360</v>
      </c>
      <c r="G102" s="40"/>
      <c r="H102" s="40"/>
      <c r="I102" s="40"/>
      <c r="J102" s="40"/>
    </row>
    <row r="103" spans="1:10" ht="13.05" customHeight="1">
      <c r="A103" s="39" t="s">
        <v>107</v>
      </c>
      <c r="B103" s="40" t="s">
        <v>361</v>
      </c>
      <c r="C103" s="40"/>
      <c r="D103" s="40"/>
      <c r="E103" s="40"/>
      <c r="F103" s="40" t="s">
        <v>362</v>
      </c>
      <c r="G103" s="40"/>
      <c r="H103" s="40"/>
      <c r="I103" s="40"/>
      <c r="J103" s="40"/>
    </row>
    <row r="104" spans="1:10" ht="13.05" customHeight="1">
      <c r="A104" s="39" t="s">
        <v>108</v>
      </c>
      <c r="B104" s="40" t="s">
        <v>363</v>
      </c>
      <c r="C104" s="40"/>
      <c r="D104" s="40"/>
      <c r="E104" s="40"/>
      <c r="F104" s="40" t="s">
        <v>364</v>
      </c>
      <c r="G104" s="40"/>
      <c r="H104" s="40"/>
      <c r="I104" s="40"/>
      <c r="J104" s="40"/>
    </row>
    <row r="106" spans="1:10" ht="13.05" customHeight="1"/>
    <row r="108" spans="1:10" ht="13.05" customHeight="1"/>
    <row r="110" spans="1:10" ht="13.05" customHeight="1"/>
    <row r="111" spans="1:10" ht="13.05" customHeight="1"/>
    <row r="112" spans="1:10" ht="13.05" customHeight="1"/>
    <row r="114" spans="1:4" s="17" customFormat="1" ht="13.05" customHeight="1">
      <c r="A114" s="32"/>
      <c r="B114" s="32"/>
      <c r="C114" s="32"/>
      <c r="D114" s="32"/>
    </row>
    <row r="116" spans="1:4" s="17" customFormat="1" ht="13.05" customHeight="1">
      <c r="A116" s="32"/>
      <c r="B116" s="32"/>
      <c r="C116" s="32"/>
      <c r="D116" s="32"/>
    </row>
    <row r="117" spans="1:4" s="17" customFormat="1" ht="13.05" customHeight="1">
      <c r="A117" s="32"/>
      <c r="B117" s="32"/>
      <c r="C117" s="32"/>
      <c r="D117" s="32"/>
    </row>
    <row r="118" spans="1:4" s="17" customFormat="1" ht="13.05" customHeight="1">
      <c r="A118" s="32"/>
      <c r="B118" s="32"/>
      <c r="C118" s="32"/>
      <c r="D118" s="32"/>
    </row>
    <row r="120" spans="1:4" s="17" customFormat="1" ht="13.05" customHeight="1">
      <c r="A120" s="32"/>
      <c r="B120" s="32"/>
      <c r="C120" s="32"/>
      <c r="D120" s="32"/>
    </row>
    <row r="122" spans="1:4" s="17" customFormat="1" ht="13.05" customHeight="1">
      <c r="A122" s="32"/>
      <c r="B122" s="32"/>
      <c r="C122" s="32"/>
      <c r="D122" s="32"/>
    </row>
    <row r="124" spans="1:4" s="17" customFormat="1" ht="13.05" customHeight="1">
      <c r="A124" s="32"/>
      <c r="B124" s="32"/>
      <c r="C124" s="32"/>
      <c r="D124" s="32"/>
    </row>
    <row r="126" spans="1:4" s="17" customFormat="1" ht="13.05" customHeight="1">
      <c r="A126" s="32"/>
      <c r="B126" s="32"/>
      <c r="C126" s="32"/>
      <c r="D126" s="32"/>
    </row>
    <row r="127" spans="1:4" s="17" customFormat="1" ht="13.05" customHeight="1">
      <c r="A127" s="32"/>
      <c r="B127" s="32"/>
      <c r="C127" s="32"/>
      <c r="D127" s="32"/>
    </row>
    <row r="128" spans="1:4" s="17" customFormat="1" ht="13.05" customHeight="1">
      <c r="A128" s="32"/>
      <c r="B128" s="32"/>
      <c r="C128" s="32"/>
      <c r="D128" s="32"/>
    </row>
    <row r="129" spans="1:4" s="17" customFormat="1" ht="13.05" customHeight="1">
      <c r="A129" s="32"/>
      <c r="B129" s="32"/>
      <c r="C129" s="32"/>
      <c r="D129" s="32"/>
    </row>
    <row r="130" spans="1:4" s="17" customFormat="1" ht="13.05" customHeight="1">
      <c r="A130" s="32"/>
      <c r="B130" s="32"/>
      <c r="C130" s="32"/>
      <c r="D130" s="32"/>
    </row>
    <row r="131" spans="1:4" s="17" customFormat="1" ht="13.05" customHeight="1">
      <c r="A131" s="32"/>
      <c r="B131" s="32"/>
      <c r="C131" s="32"/>
      <c r="D131" s="32"/>
    </row>
    <row r="132" spans="1:4" s="17" customFormat="1" ht="13.05" customHeight="1">
      <c r="A132" s="32"/>
      <c r="B132" s="32"/>
      <c r="C132" s="32"/>
      <c r="D132" s="32"/>
    </row>
    <row r="133" spans="1:4" s="17" customFormat="1" ht="13.05" customHeight="1">
      <c r="A133" s="32"/>
      <c r="B133" s="32"/>
      <c r="C133" s="32"/>
      <c r="D133" s="32"/>
    </row>
    <row r="134" spans="1:4" s="17" customFormat="1" ht="13.05" customHeight="1">
      <c r="A134" s="32"/>
      <c r="B134" s="32"/>
      <c r="C134" s="32"/>
      <c r="D134" s="32"/>
    </row>
    <row r="135" spans="1:4" s="17" customFormat="1" ht="13.05" customHeight="1">
      <c r="A135" s="32"/>
      <c r="B135" s="32"/>
      <c r="C135" s="32"/>
      <c r="D135" s="32"/>
    </row>
    <row r="137" spans="1:4" s="17" customFormat="1" ht="13.05" customHeight="1">
      <c r="A137" s="32"/>
      <c r="B137" s="32"/>
      <c r="C137" s="32"/>
      <c r="D137" s="32"/>
    </row>
  </sheetData>
  <mergeCells count="175">
    <mergeCell ref="A1:J1"/>
    <mergeCell ref="A2:J2"/>
    <mergeCell ref="A3:J3"/>
    <mergeCell ref="A4:J4"/>
    <mergeCell ref="A5:J5"/>
    <mergeCell ref="B6:E6"/>
    <mergeCell ref="F6:G6"/>
    <mergeCell ref="H6:J6"/>
    <mergeCell ref="A7:A9"/>
    <mergeCell ref="B7:B9"/>
    <mergeCell ref="C7:C9"/>
    <mergeCell ref="F7:G9"/>
    <mergeCell ref="H7:J9"/>
    <mergeCell ref="D10:E10"/>
    <mergeCell ref="F10:G10"/>
    <mergeCell ref="H10:J10"/>
    <mergeCell ref="B11:E11"/>
    <mergeCell ref="F11:G11"/>
    <mergeCell ref="H11:J11"/>
    <mergeCell ref="D12:E12"/>
    <mergeCell ref="F12:G12"/>
    <mergeCell ref="H12:J12"/>
    <mergeCell ref="D13:E13"/>
    <mergeCell ref="F13:G13"/>
    <mergeCell ref="H13:J13"/>
    <mergeCell ref="F14:G14"/>
    <mergeCell ref="I14:J14"/>
    <mergeCell ref="A15:J15"/>
    <mergeCell ref="A16:C16"/>
    <mergeCell ref="D16:J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A23:B23"/>
    <mergeCell ref="D23:G23"/>
    <mergeCell ref="H23:J23"/>
    <mergeCell ref="A24:B24"/>
    <mergeCell ref="A25:C25"/>
    <mergeCell ref="E25:G25"/>
    <mergeCell ref="H25:J25"/>
    <mergeCell ref="A26:J26"/>
    <mergeCell ref="A27:A28"/>
    <mergeCell ref="B27:B28"/>
    <mergeCell ref="B29:J29"/>
    <mergeCell ref="D24:J24"/>
    <mergeCell ref="A32:A34"/>
    <mergeCell ref="B32:B34"/>
    <mergeCell ref="C32:C34"/>
    <mergeCell ref="D32:D34"/>
    <mergeCell ref="E32:G32"/>
    <mergeCell ref="H32:J32"/>
    <mergeCell ref="A35:J35"/>
    <mergeCell ref="E36:I36"/>
    <mergeCell ref="A30:A31"/>
    <mergeCell ref="B30:J31"/>
    <mergeCell ref="A37:I37"/>
    <mergeCell ref="A38:J38"/>
    <mergeCell ref="A39:J39"/>
    <mergeCell ref="A40:C40"/>
    <mergeCell ref="E40:J40"/>
    <mergeCell ref="A41:C41"/>
    <mergeCell ref="E41:J41"/>
    <mergeCell ref="E42:J42"/>
    <mergeCell ref="A43:C43"/>
    <mergeCell ref="E43:J43"/>
    <mergeCell ref="A42:C42"/>
    <mergeCell ref="A66:J66"/>
    <mergeCell ref="A67:J67"/>
    <mergeCell ref="A68:C68"/>
    <mergeCell ref="E68:J68"/>
    <mergeCell ref="A69:J69"/>
    <mergeCell ref="A70:C70"/>
    <mergeCell ref="E70:J70"/>
    <mergeCell ref="A65:C65"/>
    <mergeCell ref="E65:J65"/>
    <mergeCell ref="A71:J71"/>
    <mergeCell ref="A74:J74"/>
    <mergeCell ref="A75:C75"/>
    <mergeCell ref="E75:J75"/>
    <mergeCell ref="A76:J76"/>
    <mergeCell ref="A77:C77"/>
    <mergeCell ref="E77:J77"/>
    <mergeCell ref="A72:C73"/>
    <mergeCell ref="D72:D73"/>
    <mergeCell ref="E72:J73"/>
    <mergeCell ref="A78:C78"/>
    <mergeCell ref="E78:J78"/>
    <mergeCell ref="A79:J79"/>
    <mergeCell ref="A80:C80"/>
    <mergeCell ref="E80:J80"/>
    <mergeCell ref="A82:J82"/>
    <mergeCell ref="A83:J83"/>
    <mergeCell ref="A85:J85"/>
    <mergeCell ref="A87:J87"/>
    <mergeCell ref="A89:J89"/>
    <mergeCell ref="A91:J91"/>
    <mergeCell ref="A93:J93"/>
    <mergeCell ref="A84:J84"/>
    <mergeCell ref="A86:J86"/>
    <mergeCell ref="A88:J88"/>
    <mergeCell ref="A90:J90"/>
    <mergeCell ref="A92:J92"/>
    <mergeCell ref="A95:J95"/>
    <mergeCell ref="F100:J100"/>
    <mergeCell ref="B97:E97"/>
    <mergeCell ref="B99:E99"/>
    <mergeCell ref="F97:J97"/>
    <mergeCell ref="F99:J99"/>
    <mergeCell ref="B98:E98"/>
    <mergeCell ref="B102:E102"/>
    <mergeCell ref="F98:J98"/>
    <mergeCell ref="F102:J102"/>
    <mergeCell ref="A54:C54"/>
    <mergeCell ref="E54:J54"/>
    <mergeCell ref="A55:C55"/>
    <mergeCell ref="E55:J55"/>
    <mergeCell ref="A50:C50"/>
    <mergeCell ref="E50:J50"/>
    <mergeCell ref="A56:C56"/>
    <mergeCell ref="E56:J56"/>
    <mergeCell ref="A53:C53"/>
    <mergeCell ref="E53:J53"/>
    <mergeCell ref="A52:C52"/>
    <mergeCell ref="E52:J52"/>
    <mergeCell ref="A48:C49"/>
    <mergeCell ref="D48:D49"/>
    <mergeCell ref="E48:J49"/>
    <mergeCell ref="A44:C44"/>
    <mergeCell ref="E44:J44"/>
    <mergeCell ref="A45:C45"/>
    <mergeCell ref="E45:J45"/>
    <mergeCell ref="A46:J46"/>
    <mergeCell ref="A51:C51"/>
    <mergeCell ref="E51:J51"/>
    <mergeCell ref="A47:C47"/>
    <mergeCell ref="E47:J47"/>
    <mergeCell ref="B104:E104"/>
    <mergeCell ref="F104:J104"/>
    <mergeCell ref="A57:J57"/>
    <mergeCell ref="A58:C58"/>
    <mergeCell ref="E58:J58"/>
    <mergeCell ref="A59:J59"/>
    <mergeCell ref="A64:J64"/>
    <mergeCell ref="A60:C60"/>
    <mergeCell ref="E60:J60"/>
    <mergeCell ref="A61:C61"/>
    <mergeCell ref="E61:J61"/>
    <mergeCell ref="A62:C62"/>
    <mergeCell ref="E62:J62"/>
    <mergeCell ref="A63:C63"/>
    <mergeCell ref="E63:J63"/>
    <mergeCell ref="B101:E101"/>
    <mergeCell ref="F101:J101"/>
    <mergeCell ref="B103:E103"/>
    <mergeCell ref="F103:J103"/>
    <mergeCell ref="A94:C94"/>
    <mergeCell ref="D94:J94"/>
    <mergeCell ref="A96:E96"/>
    <mergeCell ref="F96:J96"/>
    <mergeCell ref="B100:E100"/>
  </mergeCells>
  <conditionalFormatting sqref="B7">
    <cfRule type="expression" priority="716">
      <formula>"lista desplegable"</formula>
    </cfRule>
    <cfRule type="cellIs" dxfId="130" priority="21" operator="equal">
      <formula>"No aplica"</formula>
    </cfRule>
    <cfRule type="cellIs" dxfId="129" priority="22" operator="equal">
      <formula>"No cumple"</formula>
    </cfRule>
    <cfRule type="cellIs" dxfId="128" priority="23" operator="equal">
      <formula>"Cumple"</formula>
    </cfRule>
  </conditionalFormatting>
  <conditionalFormatting sqref="B12">
    <cfRule type="expression" priority="713">
      <formula>"lista desplegable"</formula>
    </cfRule>
    <cfRule type="cellIs" dxfId="127" priority="24" operator="equal">
      <formula>"No aplica"</formula>
    </cfRule>
    <cfRule type="cellIs" dxfId="126" priority="25" operator="equal">
      <formula>"No cumple"</formula>
    </cfRule>
    <cfRule type="cellIs" dxfId="125" priority="26" operator="equal">
      <formula>"Cumple"</formula>
    </cfRule>
  </conditionalFormatting>
  <conditionalFormatting sqref="B27">
    <cfRule type="cellIs" dxfId="124" priority="33" operator="equal">
      <formula>"No aplica"</formula>
    </cfRule>
    <cfRule type="cellIs" dxfId="123" priority="34" operator="equal">
      <formula>"No cumple"</formula>
    </cfRule>
    <cfRule type="cellIs" dxfId="122" priority="35" operator="equal">
      <formula>"Cumple"</formula>
    </cfRule>
    <cfRule type="expression" priority="715">
      <formula>"lista desplegable"</formula>
    </cfRule>
  </conditionalFormatting>
  <conditionalFormatting sqref="B36">
    <cfRule type="cellIs" dxfId="121" priority="36" operator="equal">
      <formula>"No aplica"</formula>
    </cfRule>
    <cfRule type="cellIs" dxfId="120" priority="38" operator="equal">
      <formula>"Cumple"</formula>
    </cfRule>
    <cfRule type="cellIs" dxfId="119" priority="37" operator="equal">
      <formula>"No cumple"</formula>
    </cfRule>
    <cfRule type="beginsWith" dxfId="118" priority="710" operator="beginsWith" text="Cumple">
      <formula>LEFT(B36,LEN("Cumple"))="Cumple"</formula>
    </cfRule>
    <cfRule type="beginsWith" dxfId="117" priority="709" operator="beginsWith" text="No cumple">
      <formula>LEFT(B36,LEN("No cumple"))="No cumple"</formula>
    </cfRule>
  </conditionalFormatting>
  <conditionalFormatting sqref="D12">
    <cfRule type="cellIs" dxfId="116" priority="27" operator="equal">
      <formula>"No aplica"</formula>
    </cfRule>
    <cfRule type="cellIs" dxfId="115" priority="29" operator="equal">
      <formula>"Cumple"</formula>
    </cfRule>
    <cfRule type="cellIs" dxfId="114" priority="28" operator="equal">
      <formula>"No cumple"</formula>
    </cfRule>
    <cfRule type="expression" priority="712">
      <formula>"lista desplegable"</formula>
    </cfRule>
  </conditionalFormatting>
  <conditionalFormatting sqref="D36">
    <cfRule type="beginsWith" dxfId="113" priority="708" operator="beginsWith" text="Cumple">
      <formula>LEFT(D36,LEN("Cumple"))="Cumple"</formula>
    </cfRule>
    <cfRule type="beginsWith" dxfId="112" priority="707" operator="beginsWith" text="No cumple">
      <formula>LEFT(D36,LEN("No cumple"))="No cumple"</formula>
    </cfRule>
    <cfRule type="cellIs" dxfId="111" priority="41" operator="equal">
      <formula>"Cumple"</formula>
    </cfRule>
    <cfRule type="cellIs" dxfId="110" priority="40" operator="equal">
      <formula>"No cumple"</formula>
    </cfRule>
    <cfRule type="cellIs" dxfId="109" priority="39" operator="equal">
      <formula>"No aplica"</formula>
    </cfRule>
  </conditionalFormatting>
  <conditionalFormatting sqref="D41:D45">
    <cfRule type="containsText" dxfId="108" priority="701" operator="containsText" text="No Cumple">
      <formula>NOT(ISERROR(SEARCH("No Cumple",D41)))</formula>
    </cfRule>
    <cfRule type="containsText" dxfId="107" priority="698" operator="containsText" text="No cumple">
      <formula>NOT(ISERROR(SEARCH("No cumple",D41)))</formula>
    </cfRule>
    <cfRule type="containsText" dxfId="106" priority="699" operator="containsText" text="No Aplica">
      <formula>NOT(ISERROR(SEARCH("No Aplica",D41)))</formula>
    </cfRule>
    <cfRule type="containsText" dxfId="105" priority="700" operator="containsText" text="Cumple">
      <formula>NOT(ISERROR(SEARCH("Cumple",D41)))</formula>
    </cfRule>
    <cfRule type="cellIs" dxfId="104" priority="45" operator="equal">
      <formula>"No aplica"</formula>
    </cfRule>
    <cfRule type="cellIs" dxfId="103" priority="46" operator="equal">
      <formula>"No cumple"</formula>
    </cfRule>
    <cfRule type="cellIs" dxfId="102" priority="47" operator="equal">
      <formula>"Cumple"</formula>
    </cfRule>
  </conditionalFormatting>
  <conditionalFormatting sqref="D44">
    <cfRule type="containsText" dxfId="101" priority="694" operator="containsText" text="No cumple">
      <formula>NOT(ISERROR(SEARCH("No cumple",D44)))</formula>
    </cfRule>
    <cfRule type="containsText" dxfId="100" priority="695" operator="containsText" text="No Aplica">
      <formula>NOT(ISERROR(SEARCH("No Aplica",D44)))</formula>
    </cfRule>
    <cfRule type="containsText" dxfId="99" priority="696" operator="containsText" text="Cumple">
      <formula>NOT(ISERROR(SEARCH("Cumple",D44)))</formula>
    </cfRule>
    <cfRule type="containsText" dxfId="98" priority="697" operator="containsText" text="No Cumple">
      <formula>NOT(ISERROR(SEARCH("No Cumple",D44)))</formula>
    </cfRule>
  </conditionalFormatting>
  <conditionalFormatting sqref="D45">
    <cfRule type="containsText" dxfId="97" priority="702" operator="containsText" text="No cumple">
      <formula>NOT(ISERROR(SEARCH("No cumple",D45)))</formula>
    </cfRule>
    <cfRule type="containsText" dxfId="96" priority="704" operator="containsText" text="Cumple">
      <formula>NOT(ISERROR(SEARCH("Cumple",D45)))</formula>
    </cfRule>
    <cfRule type="containsText" dxfId="95" priority="703" operator="containsText" text="No Aplica">
      <formula>NOT(ISERROR(SEARCH("No Aplica",D45)))</formula>
    </cfRule>
  </conditionalFormatting>
  <conditionalFormatting sqref="D48 D50:D56">
    <cfRule type="containsText" dxfId="94" priority="656" operator="containsText" text="No cumple">
      <formula>NOT(ISERROR(SEARCH("No cumple",D48)))</formula>
    </cfRule>
    <cfRule type="containsText" dxfId="93" priority="657" operator="containsText" text="No Aplica">
      <formula>NOT(ISERROR(SEARCH("No Aplica",D48)))</formula>
    </cfRule>
    <cfRule type="containsText" dxfId="92" priority="660" operator="containsText" text="No cumple">
      <formula>NOT(ISERROR(SEARCH("No cumple",D48)))</formula>
    </cfRule>
    <cfRule type="containsText" dxfId="91" priority="662" operator="containsText" text="Cumple">
      <formula>NOT(ISERROR(SEARCH("Cumple",D48)))</formula>
    </cfRule>
    <cfRule type="containsText" dxfId="90" priority="661" operator="containsText" text="No Aplica">
      <formula>NOT(ISERROR(SEARCH("No Aplica",D48)))</formula>
    </cfRule>
    <cfRule type="containsText" dxfId="89" priority="659" operator="containsText" text="No Cumple">
      <formula>NOT(ISERROR(SEARCH("No Cumple",D48)))</formula>
    </cfRule>
    <cfRule type="containsText" dxfId="88" priority="658" operator="containsText" text="Cumple">
      <formula>NOT(ISERROR(SEARCH("Cumple",D48)))</formula>
    </cfRule>
    <cfRule type="cellIs" dxfId="87" priority="57" operator="equal">
      <formula>"No aplica"</formula>
    </cfRule>
    <cfRule type="cellIs" dxfId="86" priority="58" operator="equal">
      <formula>"No cumple"</formula>
    </cfRule>
    <cfRule type="cellIs" dxfId="85" priority="59" operator="equal">
      <formula>"Cumple"</formula>
    </cfRule>
  </conditionalFormatting>
  <conditionalFormatting sqref="D60:D63">
    <cfRule type="cellIs" dxfId="84" priority="11" operator="equal">
      <formula>"No aplica"</formula>
    </cfRule>
    <cfRule type="containsText" dxfId="83" priority="18" operator="containsText" text="No cumple">
      <formula>NOT(ISERROR(SEARCH("No cumple",D60)))</formula>
    </cfRule>
    <cfRule type="containsText" dxfId="82" priority="17" operator="containsText" text="No Cumple">
      <formula>NOT(ISERROR(SEARCH("No Cumple",D60)))</formula>
    </cfRule>
    <cfRule type="containsText" dxfId="81" priority="19" operator="containsText" text="No Aplica">
      <formula>NOT(ISERROR(SEARCH("No Aplica",D60)))</formula>
    </cfRule>
    <cfRule type="containsText" dxfId="80" priority="20" operator="containsText" text="Cumple">
      <formula>NOT(ISERROR(SEARCH("Cumple",D60)))</formula>
    </cfRule>
    <cfRule type="containsText" dxfId="79" priority="16" operator="containsText" text="Cumple">
      <formula>NOT(ISERROR(SEARCH("Cumple",D60)))</formula>
    </cfRule>
    <cfRule type="containsText" dxfId="78" priority="15" operator="containsText" text="No Aplica">
      <formula>NOT(ISERROR(SEARCH("No Aplica",D60)))</formula>
    </cfRule>
    <cfRule type="containsText" dxfId="77" priority="14" operator="containsText" text="No cumple">
      <formula>NOT(ISERROR(SEARCH("No cumple",D60)))</formula>
    </cfRule>
    <cfRule type="cellIs" dxfId="76" priority="13" operator="equal">
      <formula>"Cumple"</formula>
    </cfRule>
    <cfRule type="cellIs" dxfId="75" priority="12" operator="equal">
      <formula>"No cumple"</formula>
    </cfRule>
  </conditionalFormatting>
  <conditionalFormatting sqref="D65">
    <cfRule type="cellIs" dxfId="74" priority="3" operator="equal">
      <formula>"Cumple"</formula>
    </cfRule>
    <cfRule type="containsText" dxfId="73" priority="4" operator="containsText" text="No cumple">
      <formula>NOT(ISERROR(SEARCH("No cumple",D65)))</formula>
    </cfRule>
    <cfRule type="containsText" dxfId="72" priority="5" operator="containsText" text="No Aplica">
      <formula>NOT(ISERROR(SEARCH("No Aplica",D65)))</formula>
    </cfRule>
    <cfRule type="containsText" dxfId="71" priority="6" operator="containsText" text="Cumple">
      <formula>NOT(ISERROR(SEARCH("Cumple",D65)))</formula>
    </cfRule>
    <cfRule type="containsText" dxfId="70" priority="7" operator="containsText" text="No Cumple">
      <formula>NOT(ISERROR(SEARCH("No Cumple",D65)))</formula>
    </cfRule>
    <cfRule type="containsText" dxfId="69" priority="8" operator="containsText" text="No cumple">
      <formula>NOT(ISERROR(SEARCH("No cumple",D65)))</formula>
    </cfRule>
    <cfRule type="cellIs" dxfId="68" priority="1" operator="equal">
      <formula>"No aplica"</formula>
    </cfRule>
    <cfRule type="containsText" dxfId="67" priority="10" operator="containsText" text="Cumple">
      <formula>NOT(ISERROR(SEARCH("Cumple",D65)))</formula>
    </cfRule>
    <cfRule type="containsText" dxfId="66" priority="9" operator="containsText" text="No Aplica">
      <formula>NOT(ISERROR(SEARCH("No Aplica",D65)))</formula>
    </cfRule>
    <cfRule type="cellIs" dxfId="65" priority="2" operator="equal">
      <formula>"No cumple"</formula>
    </cfRule>
  </conditionalFormatting>
  <conditionalFormatting sqref="D70">
    <cfRule type="containsText" dxfId="64" priority="301" operator="containsText" text="Cumple">
      <formula>NOT(ISERROR(SEARCH("Cumple",D70)))</formula>
    </cfRule>
    <cfRule type="containsText" dxfId="63" priority="302" operator="containsText" text="No Cumple">
      <formula>NOT(ISERROR(SEARCH("No Cumple",D70)))</formula>
    </cfRule>
    <cfRule type="containsText" dxfId="62" priority="303" operator="containsText" text="No cumple">
      <formula>NOT(ISERROR(SEARCH("No cumple",D70)))</formula>
    </cfRule>
    <cfRule type="containsText" dxfId="61" priority="305" operator="containsText" text="Cumple">
      <formula>NOT(ISERROR(SEARCH("Cumple",D70)))</formula>
    </cfRule>
    <cfRule type="cellIs" dxfId="60" priority="75" operator="equal">
      <formula>"No aplica"</formula>
    </cfRule>
    <cfRule type="cellIs" dxfId="59" priority="76" operator="equal">
      <formula>"No cumple"</formula>
    </cfRule>
    <cfRule type="cellIs" dxfId="58" priority="77" operator="equal">
      <formula>"Cumple"</formula>
    </cfRule>
    <cfRule type="containsText" dxfId="57" priority="304" operator="containsText" text="No Aplica">
      <formula>NOT(ISERROR(SEARCH("No Aplica",D70)))</formula>
    </cfRule>
    <cfRule type="containsText" dxfId="56" priority="299" operator="containsText" text="No cumple">
      <formula>NOT(ISERROR(SEARCH("No cumple",D70)))</formula>
    </cfRule>
    <cfRule type="containsText" dxfId="55" priority="300" operator="containsText" text="No Aplica">
      <formula>NOT(ISERROR(SEARCH("No Aplica",D70)))</formula>
    </cfRule>
  </conditionalFormatting>
  <conditionalFormatting sqref="D72">
    <cfRule type="containsText" dxfId="54" priority="295" operator="containsText" text="No Cumple">
      <formula>NOT(ISERROR(SEARCH("No Cumple",D72)))</formula>
    </cfRule>
    <cfRule type="cellIs" dxfId="53" priority="80" operator="equal">
      <formula>"Cumple"</formula>
    </cfRule>
    <cfRule type="containsText" dxfId="52" priority="292" operator="containsText" text="No cumple">
      <formula>NOT(ISERROR(SEARCH("No cumple",D72)))</formula>
    </cfRule>
    <cfRule type="containsText" dxfId="51" priority="293" operator="containsText" text="No Aplica">
      <formula>NOT(ISERROR(SEARCH("No Aplica",D72)))</formula>
    </cfRule>
    <cfRule type="containsText" dxfId="50" priority="294" operator="containsText" text="Cumple">
      <formula>NOT(ISERROR(SEARCH("Cumple",D72)))</formula>
    </cfRule>
    <cfRule type="cellIs" dxfId="49" priority="78" operator="equal">
      <formula>"No aplica"</formula>
    </cfRule>
    <cfRule type="containsText" dxfId="48" priority="296" operator="containsText" text="No cumple">
      <formula>NOT(ISERROR(SEARCH("No cumple",D72)))</formula>
    </cfRule>
    <cfRule type="containsText" dxfId="47" priority="297" operator="containsText" text="No Aplica">
      <formula>NOT(ISERROR(SEARCH("No Aplica",D72)))</formula>
    </cfRule>
    <cfRule type="containsText" dxfId="46" priority="298" operator="containsText" text="Cumple">
      <formula>NOT(ISERROR(SEARCH("Cumple",D72)))</formula>
    </cfRule>
    <cfRule type="cellIs" dxfId="45" priority="79" operator="equal">
      <formula>"No cumple"</formula>
    </cfRule>
  </conditionalFormatting>
  <conditionalFormatting sqref="D75">
    <cfRule type="containsText" dxfId="44" priority="286" operator="containsText" text="No Aplica">
      <formula>NOT(ISERROR(SEARCH("No Aplica",D75)))</formula>
    </cfRule>
    <cfRule type="containsText" dxfId="43" priority="285" operator="containsText" text="No cumple">
      <formula>NOT(ISERROR(SEARCH("No cumple",D75)))</formula>
    </cfRule>
    <cfRule type="containsText" dxfId="42" priority="287" operator="containsText" text="Cumple">
      <formula>NOT(ISERROR(SEARCH("Cumple",D75)))</formula>
    </cfRule>
    <cfRule type="containsText" dxfId="41" priority="288" operator="containsText" text="No Cumple">
      <formula>NOT(ISERROR(SEARCH("No Cumple",D75)))</formula>
    </cfRule>
    <cfRule type="containsText" dxfId="40" priority="289" operator="containsText" text="No cumple">
      <formula>NOT(ISERROR(SEARCH("No cumple",D75)))</formula>
    </cfRule>
    <cfRule type="containsText" dxfId="39" priority="290" operator="containsText" text="No Aplica">
      <formula>NOT(ISERROR(SEARCH("No Aplica",D75)))</formula>
    </cfRule>
    <cfRule type="containsText" dxfId="38" priority="291" operator="containsText" text="Cumple">
      <formula>NOT(ISERROR(SEARCH("Cumple",D75)))</formula>
    </cfRule>
    <cfRule type="cellIs" dxfId="37" priority="81" operator="equal">
      <formula>"No aplica"</formula>
    </cfRule>
    <cfRule type="cellIs" dxfId="36" priority="82" operator="equal">
      <formula>"No cumple"</formula>
    </cfRule>
    <cfRule type="cellIs" dxfId="35" priority="83" operator="equal">
      <formula>"Cumple"</formula>
    </cfRule>
  </conditionalFormatting>
  <conditionalFormatting sqref="D77:D78">
    <cfRule type="containsText" dxfId="34" priority="284" operator="containsText" text="Cumple">
      <formula>NOT(ISERROR(SEARCH("Cumple",D77)))</formula>
    </cfRule>
    <cfRule type="containsText" dxfId="33" priority="278" operator="containsText" text="No cumple">
      <formula>NOT(ISERROR(SEARCH("No cumple",D77)))</formula>
    </cfRule>
    <cfRule type="containsText" dxfId="32" priority="283" operator="containsText" text="No Aplica">
      <formula>NOT(ISERROR(SEARCH("No Aplica",D77)))</formula>
    </cfRule>
    <cfRule type="containsText" dxfId="31" priority="279" operator="containsText" text="No Aplica">
      <formula>NOT(ISERROR(SEARCH("No Aplica",D77)))</formula>
    </cfRule>
    <cfRule type="containsText" dxfId="30" priority="280" operator="containsText" text="Cumple">
      <formula>NOT(ISERROR(SEARCH("Cumple",D77)))</formula>
    </cfRule>
    <cfRule type="containsText" dxfId="29" priority="281" operator="containsText" text="No Cumple">
      <formula>NOT(ISERROR(SEARCH("No Cumple",D77)))</formula>
    </cfRule>
    <cfRule type="containsText" dxfId="28" priority="282" operator="containsText" text="No cumple">
      <formula>NOT(ISERROR(SEARCH("No cumple",D77)))</formula>
    </cfRule>
    <cfRule type="cellIs" dxfId="27" priority="86" operator="equal">
      <formula>"Cumple"</formula>
    </cfRule>
    <cfRule type="cellIs" dxfId="26" priority="85" operator="equal">
      <formula>"No cumple"</formula>
    </cfRule>
    <cfRule type="cellIs" dxfId="25" priority="84" operator="equal">
      <formula>"No aplica"</formula>
    </cfRule>
  </conditionalFormatting>
  <conditionalFormatting sqref="D80">
    <cfRule type="containsText" dxfId="24" priority="271" operator="containsText" text="No cumple">
      <formula>NOT(ISERROR(SEARCH("No cumple",D80)))</formula>
    </cfRule>
    <cfRule type="containsText" dxfId="23" priority="272" operator="containsText" text="No Aplica">
      <formula>NOT(ISERROR(SEARCH("No Aplica",D80)))</formula>
    </cfRule>
    <cfRule type="containsText" dxfId="22" priority="273" operator="containsText" text="Cumple">
      <formula>NOT(ISERROR(SEARCH("Cumple",D80)))</formula>
    </cfRule>
    <cfRule type="containsText" dxfId="21" priority="274" operator="containsText" text="No Cumple">
      <formula>NOT(ISERROR(SEARCH("No Cumple",D80)))</formula>
    </cfRule>
    <cfRule type="containsText" dxfId="20" priority="276" operator="containsText" text="No Aplica">
      <formula>NOT(ISERROR(SEARCH("No Aplica",D80)))</formula>
    </cfRule>
    <cfRule type="containsText" dxfId="19" priority="275" operator="containsText" text="No cumple">
      <formula>NOT(ISERROR(SEARCH("No cumple",D80)))</formula>
    </cfRule>
    <cfRule type="containsText" dxfId="18" priority="277" operator="containsText" text="Cumple">
      <formula>NOT(ISERROR(SEARCH("Cumple",D80)))</formula>
    </cfRule>
    <cfRule type="cellIs" dxfId="17" priority="90" operator="equal">
      <formula>"No aplica"</formula>
    </cfRule>
    <cfRule type="cellIs" dxfId="16" priority="91" operator="equal">
      <formula>"No cumple"</formula>
    </cfRule>
    <cfRule type="cellIs" dxfId="15" priority="92" operator="equal">
      <formula>"Cumple"</formula>
    </cfRule>
  </conditionalFormatting>
  <conditionalFormatting sqref="D94">
    <cfRule type="cellIs" dxfId="14" priority="95" operator="equal">
      <formula>"Cumple"</formula>
    </cfRule>
    <cfRule type="beginsWith" dxfId="13" priority="717" operator="beginsWith" text="FAVORABLE">
      <formula>LEFT(D94,LEN("FAVORABLE"))="FAVORABLE"</formula>
    </cfRule>
    <cfRule type="beginsWith" dxfId="12" priority="714" operator="beginsWith" text="NO FAV">
      <formula>LEFT(D94,LEN("NO FAV"))="NO FAV"</formula>
    </cfRule>
    <cfRule type="cellIs" dxfId="11" priority="94" operator="equal">
      <formula>"No cumple"</formula>
    </cfRule>
    <cfRule type="cellIs" dxfId="10" priority="93" operator="equal">
      <formula>"No aplica"</formula>
    </cfRule>
  </conditionalFormatting>
  <conditionalFormatting sqref="H12">
    <cfRule type="cellIs" dxfId="9" priority="32" operator="equal">
      <formula>"Cumple"</formula>
    </cfRule>
    <cfRule type="cellIs" dxfId="8" priority="31" operator="equal">
      <formula>"No cumple"</formula>
    </cfRule>
    <cfRule type="cellIs" dxfId="7" priority="30" operator="equal">
      <formula>"No aplica"</formula>
    </cfRule>
    <cfRule type="expression" priority="711">
      <formula>"lista desplegable"</formula>
    </cfRule>
  </conditionalFormatting>
  <conditionalFormatting sqref="J36">
    <cfRule type="cellIs" dxfId="6" priority="44" operator="equal">
      <formula>"Cumple"</formula>
    </cfRule>
    <cfRule type="cellIs" dxfId="5" priority="43" operator="equal">
      <formula>"No cumple"</formula>
    </cfRule>
    <cfRule type="cellIs" dxfId="4" priority="42" operator="equal">
      <formula>"No aplica"</formula>
    </cfRule>
    <cfRule type="beginsWith" dxfId="3" priority="706" operator="beginsWith" text="Cumple">
      <formula>LEFT(J36,LEN("Cumple"))="Cumple"</formula>
    </cfRule>
    <cfRule type="beginsWith" dxfId="2" priority="705" operator="beginsWith" text="No cumple">
      <formula>LEFT(J36,LEN("No cumple"))="No cumple"</formula>
    </cfRule>
  </conditionalFormatting>
  <dataValidations count="1">
    <dataValidation type="date" allowBlank="1" showInputMessage="1" showErrorMessage="1" sqref="D28:J28 D25" xr:uid="{00000000-0002-0000-0000-000000000000}">
      <formula1>43831</formula1>
      <formula2>46022</formula2>
    </dataValidation>
  </dataValidations>
  <pageMargins left="0.7" right="0.7" top="0.75" bottom="0.75" header="0.3" footer="0.3"/>
  <pageSetup scale="59" orientation="portrait" r:id="rId1"/>
  <drawing r:id="rId2"/>
  <legacyDrawing r:id="rId3"/>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01000000}">
          <x14:formula1>
            <xm:f>'Listas desplegables'!$A$172:$A$173</xm:f>
          </x14:formula1>
          <xm:sqref>D94</xm:sqref>
        </x14:dataValidation>
        <x14:dataValidation type="list" allowBlank="1" showInputMessage="1" showErrorMessage="1" xr:uid="{00000000-0002-0000-0000-000002000000}">
          <x14:formula1>
            <xm:f>'Listas desplegables'!$A$239:$A$241</xm:f>
          </x14:formula1>
          <xm:sqref>D80:D81 D77:D78 D75 D41:D45 D70 D72 D48 D60:D63 D50:D56 D65</xm:sqref>
        </x14:dataValidation>
        <x14:dataValidation type="list" allowBlank="1" showInputMessage="1" showErrorMessage="1" xr:uid="{00000000-0002-0000-0000-000003000000}">
          <x14:formula1>
            <xm:f>'Listas desplegables'!$A$148:$A$150</xm:f>
          </x14:formula1>
          <xm:sqref>J36 D36 B36</xm:sqref>
        </x14:dataValidation>
        <x14:dataValidation type="list" allowBlank="1" showInputMessage="1" showErrorMessage="1" xr:uid="{00000000-0002-0000-0000-000004000000}">
          <x14:formula1>
            <xm:f>'Listas desplegables'!$A$166:$A$167</xm:f>
          </x14:formula1>
          <xm:sqref>E34:J34</xm:sqref>
        </x14:dataValidation>
        <x14:dataValidation type="list" allowBlank="1" showInputMessage="1" showErrorMessage="1" xr:uid="{00000000-0002-0000-0000-000005000000}">
          <x14:formula1>
            <xm:f>'Listas desplegables'!$A$243:$A$248</xm:f>
          </x14:formula1>
          <xm:sqref>B27 B7</xm:sqref>
        </x14:dataValidation>
        <x14:dataValidation type="list" allowBlank="1" showInputMessage="1" showErrorMessage="1" xr:uid="{00000000-0002-0000-0000-000006000000}">
          <x14:formula1>
            <xm:f>'Listas desplegables'!$C$127:$C$137</xm:f>
          </x14:formula1>
          <xm:sqref>F18:F22</xm:sqref>
        </x14:dataValidation>
        <x14:dataValidation type="list" allowBlank="1" showInputMessage="1" showErrorMessage="1" xr:uid="{00000000-0002-0000-0000-000007000000}">
          <x14:formula1>
            <xm:f>'Listas desplegables'!$A$233:$A$236</xm:f>
          </x14:formula1>
          <xm:sqref>C18:C22</xm:sqref>
        </x14:dataValidation>
        <x14:dataValidation type="list" allowBlank="1" showInputMessage="1" showErrorMessage="1" xr:uid="{00000000-0002-0000-0000-000008000000}">
          <x14:formula1>
            <xm:f>'Listas desplegables'!$A$127:$A$142</xm:f>
          </x14:formula1>
          <xm:sqref>B18:B22</xm:sqref>
        </x14:dataValidation>
        <x14:dataValidation type="list" allowBlank="1" showInputMessage="1" showErrorMessage="1" xr:uid="{00000000-0002-0000-0000-000009000000}">
          <x14:formula1>
            <xm:f>'Listas desplegables'!$A$95:$A$122</xm:f>
          </x14:formula1>
          <xm:sqref>H13</xm:sqref>
        </x14:dataValidation>
        <x14:dataValidation type="list" allowBlank="1" showInputMessage="1" showErrorMessage="1" xr:uid="{00000000-0002-0000-0000-00000A000000}">
          <x14:formula1>
            <xm:f>'Listas desplegables'!$A$186:$A$216</xm:f>
          </x14:formula1>
          <xm:sqref>H12 D12 B12</xm:sqref>
        </x14:dataValidation>
        <x14:dataValidation type="list" allowBlank="1" showInputMessage="1" showErrorMessage="1" xr:uid="{00000000-0002-0000-0000-00000B000000}">
          <x14:formula1>
            <xm:f>'Listas desplegables'!$D$57:$D$62</xm:f>
          </x14:formula1>
          <xm:sqref>B10</xm:sqref>
        </x14:dataValidation>
        <x14:dataValidation type="list" allowBlank="1" showInputMessage="1" showErrorMessage="1" xr:uid="{00000000-0002-0000-0000-00000C000000}">
          <x14:formula1>
            <xm:f>'Listas desplegables'!$A$275:$A$276</xm:f>
          </x14:formula1>
          <xm:sqref>E7:E9</xm:sqref>
        </x14:dataValidation>
        <x14:dataValidation type="list" allowBlank="1" showInputMessage="1" showErrorMessage="1" xr:uid="{00000000-0002-0000-0000-00000D000000}">
          <x14:formula1>
            <xm:f>'Listas desplegables'!$A$219:$A$221</xm:f>
          </x14:formula1>
          <xm:sqref>H7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filterMode="1"/>
  <dimension ref="A1:H276"/>
  <sheetViews>
    <sheetView topLeftCell="A53" zoomScale="83" zoomScaleNormal="83" workbookViewId="0">
      <selection activeCell="A53" sqref="A53"/>
    </sheetView>
  </sheetViews>
  <sheetFormatPr baseColWidth="10" defaultColWidth="10.77734375" defaultRowHeight="13.2"/>
  <cols>
    <col min="1" max="1" width="33" style="2" customWidth="1"/>
    <col min="2" max="2" width="21.109375" style="2" customWidth="1"/>
    <col min="3" max="3" width="13.77734375" style="2" customWidth="1"/>
    <col min="4" max="16384" width="10.77734375" style="2"/>
  </cols>
  <sheetData>
    <row r="1" spans="1:8" hidden="1">
      <c r="A1" s="1" t="s">
        <v>109</v>
      </c>
      <c r="B1" s="1" t="s">
        <v>110</v>
      </c>
      <c r="C1" s="1" t="s">
        <v>111</v>
      </c>
    </row>
    <row r="2" spans="1:8" hidden="1">
      <c r="A2" s="2" t="s">
        <v>112</v>
      </c>
      <c r="B2" s="2" t="s">
        <v>113</v>
      </c>
      <c r="C2" s="2" t="b">
        <v>0</v>
      </c>
    </row>
    <row r="3" spans="1:8" hidden="1">
      <c r="A3" s="2" t="s">
        <v>114</v>
      </c>
      <c r="B3" s="2" t="s">
        <v>113</v>
      </c>
      <c r="C3" s="2" t="b">
        <v>0</v>
      </c>
    </row>
    <row r="4" spans="1:8" hidden="1">
      <c r="A4" s="2" t="s">
        <v>115</v>
      </c>
      <c r="B4" s="2" t="s">
        <v>113</v>
      </c>
      <c r="C4" s="2" t="b">
        <v>0</v>
      </c>
    </row>
    <row r="5" spans="1:8" hidden="1">
      <c r="A5" s="3" t="s">
        <v>116</v>
      </c>
      <c r="B5" s="3" t="s">
        <v>113</v>
      </c>
      <c r="C5" s="3" t="b">
        <v>1</v>
      </c>
      <c r="E5" s="1"/>
    </row>
    <row r="6" spans="1:8" hidden="1">
      <c r="A6" s="2" t="s">
        <v>117</v>
      </c>
      <c r="B6" s="2" t="s">
        <v>118</v>
      </c>
      <c r="C6" s="2" t="b">
        <v>0</v>
      </c>
      <c r="E6" s="3" t="s">
        <v>116</v>
      </c>
      <c r="F6" s="2" t="s">
        <v>116</v>
      </c>
      <c r="G6" s="2" t="s">
        <v>113</v>
      </c>
      <c r="H6" s="2" t="b">
        <v>1</v>
      </c>
    </row>
    <row r="7" spans="1:8" hidden="1">
      <c r="A7" s="3" t="s">
        <v>119</v>
      </c>
      <c r="B7" s="3" t="s">
        <v>118</v>
      </c>
      <c r="C7" s="3" t="b">
        <v>1</v>
      </c>
      <c r="E7" s="3"/>
    </row>
    <row r="8" spans="1:8" hidden="1">
      <c r="A8" s="2" t="s">
        <v>120</v>
      </c>
      <c r="B8" s="2" t="s">
        <v>118</v>
      </c>
      <c r="C8" s="2" t="b">
        <v>0</v>
      </c>
      <c r="E8" s="3" t="s">
        <v>121</v>
      </c>
      <c r="F8" s="2" t="s">
        <v>121</v>
      </c>
      <c r="G8" s="2" t="s">
        <v>122</v>
      </c>
      <c r="H8" s="2" t="b">
        <v>1</v>
      </c>
    </row>
    <row r="9" spans="1:8" hidden="1">
      <c r="A9" s="3" t="s">
        <v>121</v>
      </c>
      <c r="B9" s="3" t="s">
        <v>122</v>
      </c>
      <c r="C9" s="3" t="b">
        <v>1</v>
      </c>
      <c r="E9" s="3"/>
    </row>
    <row r="10" spans="1:8" hidden="1">
      <c r="A10" s="3" t="s">
        <v>123</v>
      </c>
      <c r="B10" s="3" t="s">
        <v>122</v>
      </c>
      <c r="C10" s="3" t="b">
        <v>1</v>
      </c>
      <c r="E10" s="3"/>
    </row>
    <row r="11" spans="1:8" hidden="1">
      <c r="A11" s="2" t="s">
        <v>124</v>
      </c>
      <c r="B11" s="2" t="s">
        <v>122</v>
      </c>
      <c r="C11" s="2" t="b">
        <v>0</v>
      </c>
      <c r="E11" s="3" t="s">
        <v>125</v>
      </c>
      <c r="F11" s="2" t="s">
        <v>125</v>
      </c>
      <c r="G11" s="2" t="s">
        <v>126</v>
      </c>
      <c r="H11" s="2" t="b">
        <v>1</v>
      </c>
    </row>
    <row r="12" spans="1:8" hidden="1">
      <c r="A12" s="2" t="s">
        <v>127</v>
      </c>
      <c r="B12" s="2" t="s">
        <v>122</v>
      </c>
      <c r="C12" s="2" t="b">
        <v>0</v>
      </c>
      <c r="E12" s="3" t="s">
        <v>128</v>
      </c>
      <c r="F12" s="2" t="s">
        <v>128</v>
      </c>
      <c r="G12" s="2" t="s">
        <v>129</v>
      </c>
      <c r="H12" s="2" t="b">
        <v>1</v>
      </c>
    </row>
    <row r="13" spans="1:8" hidden="1">
      <c r="A13" s="3" t="s">
        <v>130</v>
      </c>
      <c r="B13" s="3" t="s">
        <v>126</v>
      </c>
      <c r="C13" s="3" t="b">
        <v>1</v>
      </c>
      <c r="E13" s="3"/>
    </row>
    <row r="14" spans="1:8" hidden="1">
      <c r="A14" s="3" t="s">
        <v>125</v>
      </c>
      <c r="B14" s="3" t="s">
        <v>126</v>
      </c>
      <c r="C14" s="3" t="b">
        <v>1</v>
      </c>
      <c r="E14" s="3"/>
    </row>
    <row r="15" spans="1:8" hidden="1">
      <c r="A15" s="2" t="s">
        <v>131</v>
      </c>
      <c r="B15" s="2" t="s">
        <v>126</v>
      </c>
      <c r="C15" s="2" t="b">
        <v>0</v>
      </c>
      <c r="E15" s="3" t="s">
        <v>132</v>
      </c>
      <c r="F15" s="2" t="s">
        <v>132</v>
      </c>
      <c r="G15" s="2" t="s">
        <v>133</v>
      </c>
      <c r="H15" s="2" t="b">
        <v>1</v>
      </c>
    </row>
    <row r="16" spans="1:8" hidden="1">
      <c r="A16" s="2" t="s">
        <v>134</v>
      </c>
      <c r="B16" s="2" t="s">
        <v>135</v>
      </c>
      <c r="C16" s="2" t="b">
        <v>0</v>
      </c>
      <c r="E16" s="3" t="s">
        <v>136</v>
      </c>
      <c r="F16" s="2" t="s">
        <v>136</v>
      </c>
      <c r="G16" s="2" t="s">
        <v>133</v>
      </c>
      <c r="H16" s="2" t="b">
        <v>1</v>
      </c>
    </row>
    <row r="17" spans="1:8" hidden="1">
      <c r="A17" s="2" t="s">
        <v>137</v>
      </c>
      <c r="B17" s="2" t="s">
        <v>135</v>
      </c>
      <c r="C17" s="2" t="b">
        <v>0</v>
      </c>
      <c r="E17" s="3" t="s">
        <v>138</v>
      </c>
      <c r="F17" s="2" t="s">
        <v>138</v>
      </c>
      <c r="G17" s="2" t="s">
        <v>133</v>
      </c>
      <c r="H17" s="2" t="b">
        <v>1</v>
      </c>
    </row>
    <row r="18" spans="1:8" hidden="1">
      <c r="A18" s="3" t="s">
        <v>128</v>
      </c>
      <c r="B18" s="3" t="s">
        <v>129</v>
      </c>
      <c r="C18" s="3" t="b">
        <v>1</v>
      </c>
      <c r="E18" s="3"/>
    </row>
    <row r="19" spans="1:8" hidden="1">
      <c r="A19" s="3" t="s">
        <v>139</v>
      </c>
      <c r="B19" s="3" t="s">
        <v>129</v>
      </c>
      <c r="C19" s="3" t="b">
        <v>1</v>
      </c>
      <c r="E19" s="3"/>
    </row>
    <row r="20" spans="1:8" hidden="1">
      <c r="A20" s="3" t="s">
        <v>140</v>
      </c>
      <c r="B20" s="3" t="s">
        <v>129</v>
      </c>
      <c r="C20" s="3" t="b">
        <v>1</v>
      </c>
      <c r="E20" s="3"/>
    </row>
    <row r="21" spans="1:8" hidden="1">
      <c r="A21" s="2" t="s">
        <v>141</v>
      </c>
      <c r="B21" s="2" t="s">
        <v>142</v>
      </c>
      <c r="C21" s="2" t="b">
        <v>0</v>
      </c>
      <c r="E21" s="3" t="s">
        <v>143</v>
      </c>
      <c r="F21" s="2" t="s">
        <v>143</v>
      </c>
      <c r="G21" s="2" t="s">
        <v>144</v>
      </c>
      <c r="H21" s="2" t="b">
        <v>1</v>
      </c>
    </row>
    <row r="22" spans="1:8" hidden="1">
      <c r="A22" s="3" t="s">
        <v>132</v>
      </c>
      <c r="B22" s="3" t="s">
        <v>133</v>
      </c>
      <c r="C22" s="3" t="b">
        <v>1</v>
      </c>
      <c r="E22" s="3"/>
    </row>
    <row r="23" spans="1:8" hidden="1">
      <c r="A23" s="3" t="s">
        <v>136</v>
      </c>
      <c r="B23" s="3" t="s">
        <v>133</v>
      </c>
      <c r="C23" s="3" t="b">
        <v>1</v>
      </c>
      <c r="E23" s="3"/>
    </row>
    <row r="24" spans="1:8" hidden="1">
      <c r="A24" s="3" t="s">
        <v>138</v>
      </c>
      <c r="B24" s="3" t="s">
        <v>133</v>
      </c>
      <c r="C24" s="3" t="b">
        <v>1</v>
      </c>
      <c r="E24" s="3"/>
    </row>
    <row r="25" spans="1:8" hidden="1">
      <c r="A25" s="3" t="s">
        <v>145</v>
      </c>
      <c r="B25" s="3" t="s">
        <v>133</v>
      </c>
      <c r="C25" s="3" t="b">
        <v>1</v>
      </c>
      <c r="E25" s="3"/>
    </row>
    <row r="26" spans="1:8" hidden="1">
      <c r="A26" s="2" t="s">
        <v>146</v>
      </c>
      <c r="B26" s="2" t="s">
        <v>147</v>
      </c>
      <c r="C26" s="2" t="b">
        <v>0</v>
      </c>
      <c r="E26" s="3" t="s">
        <v>148</v>
      </c>
      <c r="F26" s="2" t="s">
        <v>148</v>
      </c>
      <c r="G26" s="2" t="s">
        <v>149</v>
      </c>
      <c r="H26" s="2" t="b">
        <v>1</v>
      </c>
    </row>
    <row r="27" spans="1:8" hidden="1">
      <c r="A27" s="3" t="s">
        <v>150</v>
      </c>
      <c r="B27" s="3" t="s">
        <v>147</v>
      </c>
      <c r="C27" s="3" t="b">
        <v>1</v>
      </c>
      <c r="E27" s="3"/>
    </row>
    <row r="28" spans="1:8" hidden="1">
      <c r="A28" s="2" t="s">
        <v>151</v>
      </c>
      <c r="B28" s="2" t="s">
        <v>135</v>
      </c>
      <c r="C28" s="2" t="b">
        <v>0</v>
      </c>
      <c r="E28" s="3" t="s">
        <v>152</v>
      </c>
      <c r="F28" s="2" t="s">
        <v>152</v>
      </c>
      <c r="G28" s="2" t="s">
        <v>149</v>
      </c>
      <c r="H28" s="2" t="b">
        <v>1</v>
      </c>
    </row>
    <row r="29" spans="1:8" hidden="1">
      <c r="A29" s="2" t="s">
        <v>153</v>
      </c>
      <c r="B29" s="2" t="s">
        <v>135</v>
      </c>
      <c r="C29" s="2" t="b">
        <v>0</v>
      </c>
      <c r="E29" s="3" t="s">
        <v>154</v>
      </c>
      <c r="F29" s="2" t="s">
        <v>154</v>
      </c>
      <c r="G29" s="2" t="s">
        <v>155</v>
      </c>
      <c r="H29" s="2" t="b">
        <v>1</v>
      </c>
    </row>
    <row r="30" spans="1:8" hidden="1">
      <c r="A30" s="2" t="s">
        <v>156</v>
      </c>
      <c r="B30" s="2" t="s">
        <v>135</v>
      </c>
      <c r="C30" s="2" t="b">
        <v>0</v>
      </c>
    </row>
    <row r="31" spans="1:8" hidden="1">
      <c r="A31" s="2" t="s">
        <v>157</v>
      </c>
      <c r="B31" s="2" t="s">
        <v>135</v>
      </c>
      <c r="C31" s="2" t="b">
        <v>0</v>
      </c>
    </row>
    <row r="32" spans="1:8" hidden="1">
      <c r="A32" s="3" t="s">
        <v>158</v>
      </c>
      <c r="B32" s="3" t="s">
        <v>159</v>
      </c>
      <c r="C32" s="3" t="b">
        <v>1</v>
      </c>
    </row>
    <row r="33" spans="1:3" hidden="1">
      <c r="A33" s="2" t="s">
        <v>160</v>
      </c>
      <c r="B33" s="2" t="s">
        <v>159</v>
      </c>
      <c r="C33" s="2" t="b">
        <v>0</v>
      </c>
    </row>
    <row r="34" spans="1:3" hidden="1">
      <c r="A34" s="2" t="s">
        <v>161</v>
      </c>
      <c r="B34" s="2" t="s">
        <v>144</v>
      </c>
      <c r="C34" s="2" t="b">
        <v>0</v>
      </c>
    </row>
    <row r="35" spans="1:3" hidden="1">
      <c r="A35" s="3" t="s">
        <v>143</v>
      </c>
      <c r="B35" s="3" t="s">
        <v>144</v>
      </c>
      <c r="C35" s="3" t="b">
        <v>1</v>
      </c>
    </row>
    <row r="36" spans="1:3" hidden="1">
      <c r="A36" s="3" t="s">
        <v>162</v>
      </c>
      <c r="B36" s="3" t="s">
        <v>144</v>
      </c>
      <c r="C36" s="3" t="b">
        <v>1</v>
      </c>
    </row>
    <row r="37" spans="1:3" hidden="1">
      <c r="A37" s="3" t="s">
        <v>163</v>
      </c>
      <c r="B37" s="3" t="s">
        <v>164</v>
      </c>
      <c r="C37" s="3" t="b">
        <v>1</v>
      </c>
    </row>
    <row r="38" spans="1:3" hidden="1">
      <c r="A38" s="2" t="s">
        <v>165</v>
      </c>
      <c r="B38" s="2" t="s">
        <v>164</v>
      </c>
      <c r="C38" s="2" t="b">
        <v>0</v>
      </c>
    </row>
    <row r="39" spans="1:3" hidden="1">
      <c r="A39" s="3" t="s">
        <v>166</v>
      </c>
      <c r="B39" s="3" t="s">
        <v>164</v>
      </c>
      <c r="C39" s="3" t="b">
        <v>1</v>
      </c>
    </row>
    <row r="40" spans="1:3" hidden="1">
      <c r="A40" s="3" t="s">
        <v>167</v>
      </c>
      <c r="B40" s="3" t="s">
        <v>149</v>
      </c>
      <c r="C40" s="3" t="b">
        <v>1</v>
      </c>
    </row>
    <row r="41" spans="1:3" hidden="1">
      <c r="A41" s="3" t="s">
        <v>148</v>
      </c>
      <c r="B41" s="3" t="s">
        <v>149</v>
      </c>
      <c r="C41" s="3" t="b">
        <v>1</v>
      </c>
    </row>
    <row r="42" spans="1:3" hidden="1">
      <c r="A42" s="3" t="s">
        <v>168</v>
      </c>
      <c r="B42" s="3" t="s">
        <v>149</v>
      </c>
      <c r="C42" s="3" t="b">
        <v>1</v>
      </c>
    </row>
    <row r="43" spans="1:3" hidden="1">
      <c r="A43" s="3" t="s">
        <v>152</v>
      </c>
      <c r="B43" s="3" t="s">
        <v>149</v>
      </c>
      <c r="C43" s="3" t="b">
        <v>1</v>
      </c>
    </row>
    <row r="44" spans="1:3" hidden="1">
      <c r="A44" s="2" t="s">
        <v>169</v>
      </c>
      <c r="B44" s="2" t="s">
        <v>149</v>
      </c>
      <c r="C44" s="2" t="b">
        <v>0</v>
      </c>
    </row>
    <row r="45" spans="1:3" hidden="1">
      <c r="A45" s="2" t="s">
        <v>170</v>
      </c>
      <c r="B45" s="2" t="s">
        <v>155</v>
      </c>
      <c r="C45" s="2" t="b">
        <v>0</v>
      </c>
    </row>
    <row r="46" spans="1:3" hidden="1">
      <c r="A46" s="2" t="s">
        <v>171</v>
      </c>
      <c r="B46" s="2" t="s">
        <v>155</v>
      </c>
      <c r="C46" s="2" t="b">
        <v>0</v>
      </c>
    </row>
    <row r="47" spans="1:3" hidden="1">
      <c r="A47" s="3" t="s">
        <v>154</v>
      </c>
      <c r="B47" s="3" t="s">
        <v>155</v>
      </c>
      <c r="C47" s="3" t="b">
        <v>1</v>
      </c>
    </row>
    <row r="48" spans="1:3" hidden="1">
      <c r="A48" s="2" t="s">
        <v>172</v>
      </c>
      <c r="B48" s="2" t="s">
        <v>155</v>
      </c>
      <c r="C48" s="2" t="b">
        <v>0</v>
      </c>
    </row>
    <row r="49" spans="1:4" hidden="1">
      <c r="A49" s="2" t="s">
        <v>173</v>
      </c>
      <c r="B49" s="2" t="s">
        <v>155</v>
      </c>
      <c r="C49" s="2" t="b">
        <v>0</v>
      </c>
    </row>
    <row r="50" spans="1:4" hidden="1">
      <c r="A50" s="2" t="s">
        <v>174</v>
      </c>
      <c r="B50" s="2" t="s">
        <v>155</v>
      </c>
      <c r="C50" s="2" t="b">
        <v>0</v>
      </c>
    </row>
    <row r="51" spans="1:4" hidden="1">
      <c r="A51" s="2" t="s">
        <v>175</v>
      </c>
      <c r="B51" s="2" t="s">
        <v>155</v>
      </c>
      <c r="C51" s="2" t="b">
        <v>0</v>
      </c>
    </row>
    <row r="52" spans="1:4" hidden="1">
      <c r="A52" s="2" t="s">
        <v>176</v>
      </c>
      <c r="B52" s="2" t="s">
        <v>155</v>
      </c>
      <c r="C52" s="2" t="b">
        <v>0</v>
      </c>
    </row>
    <row r="56" spans="1:4" ht="13.8" thickBot="1">
      <c r="A56" s="4" t="s">
        <v>177</v>
      </c>
      <c r="B56" s="4" t="s">
        <v>178</v>
      </c>
      <c r="D56" s="2" t="s">
        <v>179</v>
      </c>
    </row>
    <row r="57" spans="1:4">
      <c r="A57" s="5" t="s">
        <v>180</v>
      </c>
      <c r="B57" s="6" t="s">
        <v>181</v>
      </c>
      <c r="D57" s="3" t="s">
        <v>180</v>
      </c>
    </row>
    <row r="58" spans="1:4">
      <c r="A58" s="7" t="s">
        <v>182</v>
      </c>
      <c r="B58" s="8" t="s">
        <v>183</v>
      </c>
      <c r="D58" s="3" t="s">
        <v>184</v>
      </c>
    </row>
    <row r="59" spans="1:4">
      <c r="A59" s="7" t="s">
        <v>185</v>
      </c>
      <c r="B59" s="8" t="s">
        <v>186</v>
      </c>
      <c r="D59" s="3" t="s">
        <v>185</v>
      </c>
    </row>
    <row r="60" spans="1:4">
      <c r="A60" s="7" t="s">
        <v>187</v>
      </c>
      <c r="B60" s="8" t="s">
        <v>188</v>
      </c>
      <c r="D60" s="3" t="s">
        <v>17</v>
      </c>
    </row>
    <row r="61" spans="1:4">
      <c r="A61" s="7" t="s">
        <v>184</v>
      </c>
      <c r="B61" s="8" t="s">
        <v>189</v>
      </c>
      <c r="D61" s="3" t="s">
        <v>182</v>
      </c>
    </row>
    <row r="62" spans="1:4">
      <c r="A62" s="7" t="s">
        <v>180</v>
      </c>
      <c r="B62" s="8" t="s">
        <v>190</v>
      </c>
      <c r="D62" s="3" t="s">
        <v>187</v>
      </c>
    </row>
    <row r="63" spans="1:4">
      <c r="A63" s="7" t="s">
        <v>184</v>
      </c>
      <c r="B63" s="8" t="s">
        <v>191</v>
      </c>
    </row>
    <row r="64" spans="1:4">
      <c r="A64" s="9" t="s">
        <v>185</v>
      </c>
      <c r="B64" s="10" t="s">
        <v>192</v>
      </c>
    </row>
    <row r="65" spans="1:2">
      <c r="A65" s="3" t="s">
        <v>182</v>
      </c>
      <c r="B65" s="3" t="s">
        <v>193</v>
      </c>
    </row>
    <row r="66" spans="1:2">
      <c r="A66" s="3" t="s">
        <v>187</v>
      </c>
      <c r="B66" s="3" t="s">
        <v>194</v>
      </c>
    </row>
    <row r="67" spans="1:2">
      <c r="A67" s="3" t="s">
        <v>17</v>
      </c>
      <c r="B67" s="3" t="s">
        <v>21</v>
      </c>
    </row>
    <row r="68" spans="1:2">
      <c r="A68" s="3" t="s">
        <v>180</v>
      </c>
      <c r="B68" s="3" t="s">
        <v>195</v>
      </c>
    </row>
    <row r="69" spans="1:2">
      <c r="A69" s="3" t="s">
        <v>17</v>
      </c>
      <c r="B69" s="3" t="s">
        <v>196</v>
      </c>
    </row>
    <row r="70" spans="1:2">
      <c r="A70" s="3" t="s">
        <v>180</v>
      </c>
      <c r="B70" s="3" t="s">
        <v>197</v>
      </c>
    </row>
    <row r="71" spans="1:2">
      <c r="A71" s="3" t="s">
        <v>184</v>
      </c>
      <c r="B71" s="3" t="s">
        <v>198</v>
      </c>
    </row>
    <row r="72" spans="1:2">
      <c r="A72" s="3" t="s">
        <v>187</v>
      </c>
      <c r="B72" s="3" t="s">
        <v>199</v>
      </c>
    </row>
    <row r="73" spans="1:2">
      <c r="A73" s="3" t="s">
        <v>187</v>
      </c>
      <c r="B73" s="3" t="s">
        <v>200</v>
      </c>
    </row>
    <row r="74" spans="1:2">
      <c r="A74" s="3" t="s">
        <v>182</v>
      </c>
      <c r="B74" s="3" t="s">
        <v>201</v>
      </c>
    </row>
    <row r="75" spans="1:2">
      <c r="A75" s="3" t="s">
        <v>180</v>
      </c>
      <c r="B75" s="3" t="s">
        <v>202</v>
      </c>
    </row>
    <row r="76" spans="1:2">
      <c r="A76" s="3" t="s">
        <v>180</v>
      </c>
      <c r="B76" s="3" t="s">
        <v>203</v>
      </c>
    </row>
    <row r="77" spans="1:2">
      <c r="A77" s="3" t="s">
        <v>187</v>
      </c>
      <c r="B77" s="3" t="s">
        <v>204</v>
      </c>
    </row>
    <row r="78" spans="1:2">
      <c r="A78" s="3" t="s">
        <v>17</v>
      </c>
      <c r="B78" s="3" t="s">
        <v>205</v>
      </c>
    </row>
    <row r="79" spans="1:2">
      <c r="A79" s="3" t="s">
        <v>184</v>
      </c>
      <c r="B79" s="3" t="s">
        <v>206</v>
      </c>
    </row>
    <row r="80" spans="1:2">
      <c r="A80" s="3" t="s">
        <v>182</v>
      </c>
      <c r="B80" s="3" t="s">
        <v>207</v>
      </c>
    </row>
    <row r="81" spans="1:6">
      <c r="A81" s="3" t="s">
        <v>185</v>
      </c>
      <c r="B81" s="3" t="s">
        <v>208</v>
      </c>
    </row>
    <row r="82" spans="1:6">
      <c r="A82" s="3" t="s">
        <v>185</v>
      </c>
      <c r="B82" s="3" t="s">
        <v>209</v>
      </c>
    </row>
    <row r="83" spans="1:6">
      <c r="A83" s="3" t="s">
        <v>180</v>
      </c>
      <c r="B83" s="3" t="s">
        <v>210</v>
      </c>
    </row>
    <row r="84" spans="1:6">
      <c r="A84" s="3" t="s">
        <v>184</v>
      </c>
      <c r="B84" s="3" t="s">
        <v>211</v>
      </c>
    </row>
    <row r="85" spans="1:6">
      <c r="A85" s="3" t="s">
        <v>180</v>
      </c>
      <c r="B85" s="3" t="s">
        <v>212</v>
      </c>
    </row>
    <row r="86" spans="1:6">
      <c r="A86" s="3" t="s">
        <v>182</v>
      </c>
      <c r="B86" s="3" t="s">
        <v>213</v>
      </c>
    </row>
    <row r="87" spans="1:6">
      <c r="A87" s="3" t="s">
        <v>17</v>
      </c>
      <c r="B87" s="3" t="s">
        <v>214</v>
      </c>
    </row>
    <row r="88" spans="1:6">
      <c r="A88" s="3" t="s">
        <v>187</v>
      </c>
      <c r="B88" s="3" t="s">
        <v>215</v>
      </c>
    </row>
    <row r="89" spans="1:6">
      <c r="A89" s="3" t="s">
        <v>187</v>
      </c>
      <c r="B89" s="3" t="s">
        <v>216</v>
      </c>
    </row>
    <row r="94" spans="1:6">
      <c r="A94" s="4" t="s">
        <v>109</v>
      </c>
      <c r="C94" s="4" t="s">
        <v>111</v>
      </c>
      <c r="D94" s="4"/>
      <c r="F94" s="4"/>
    </row>
    <row r="95" spans="1:6">
      <c r="A95" s="2" t="s">
        <v>30</v>
      </c>
      <c r="C95" s="4"/>
      <c r="D95" s="4"/>
      <c r="F95" s="4"/>
    </row>
    <row r="96" spans="1:6">
      <c r="A96" s="2" t="s">
        <v>162</v>
      </c>
      <c r="C96" s="2" t="b">
        <v>1</v>
      </c>
      <c r="D96" s="4"/>
      <c r="F96" s="4"/>
    </row>
    <row r="97" spans="1:6">
      <c r="A97" s="2" t="s">
        <v>130</v>
      </c>
      <c r="C97" s="2" t="b">
        <v>1</v>
      </c>
      <c r="D97" s="4"/>
      <c r="F97" s="4"/>
    </row>
    <row r="98" spans="1:6">
      <c r="A98" s="2" t="s">
        <v>140</v>
      </c>
      <c r="C98" s="2" t="b">
        <v>1</v>
      </c>
      <c r="D98" s="4"/>
      <c r="F98" s="4"/>
    </row>
    <row r="99" spans="1:6">
      <c r="A99" s="2" t="s">
        <v>217</v>
      </c>
      <c r="C99" s="2" t="b">
        <v>1</v>
      </c>
    </row>
    <row r="100" spans="1:6">
      <c r="A100" s="2" t="s">
        <v>150</v>
      </c>
      <c r="C100" s="2" t="b">
        <v>1</v>
      </c>
    </row>
    <row r="101" spans="1:6">
      <c r="A101" s="2" t="s">
        <v>158</v>
      </c>
      <c r="C101" s="2" t="b">
        <v>1</v>
      </c>
    </row>
    <row r="102" spans="1:6">
      <c r="A102" s="2" t="s">
        <v>148</v>
      </c>
      <c r="C102" s="2" t="b">
        <v>1</v>
      </c>
    </row>
    <row r="103" spans="1:6">
      <c r="A103" s="2" t="s">
        <v>154</v>
      </c>
      <c r="C103" s="2" t="b">
        <v>1</v>
      </c>
    </row>
    <row r="104" spans="1:6">
      <c r="A104" s="2" t="s">
        <v>125</v>
      </c>
      <c r="C104" s="2" t="b">
        <v>1</v>
      </c>
    </row>
    <row r="105" spans="1:6">
      <c r="A105" s="2" t="s">
        <v>218</v>
      </c>
      <c r="C105" s="2" t="b">
        <v>1</v>
      </c>
    </row>
    <row r="106" spans="1:6">
      <c r="A106" s="2" t="s">
        <v>143</v>
      </c>
      <c r="C106" s="2" t="b">
        <v>1</v>
      </c>
    </row>
    <row r="107" spans="1:6">
      <c r="A107" s="2" t="s">
        <v>145</v>
      </c>
      <c r="C107" s="2" t="b">
        <v>1</v>
      </c>
    </row>
    <row r="108" spans="1:6">
      <c r="A108" s="2" t="s">
        <v>123</v>
      </c>
      <c r="C108" s="2" t="b">
        <v>1</v>
      </c>
    </row>
    <row r="109" spans="1:6">
      <c r="A109" s="2" t="s">
        <v>163</v>
      </c>
      <c r="C109" s="2" t="b">
        <v>1</v>
      </c>
    </row>
    <row r="110" spans="1:6">
      <c r="A110" s="2" t="s">
        <v>166</v>
      </c>
      <c r="C110" s="2" t="b">
        <v>1</v>
      </c>
    </row>
    <row r="111" spans="1:6">
      <c r="A111" s="2" t="s">
        <v>132</v>
      </c>
      <c r="C111" s="2" t="b">
        <v>1</v>
      </c>
    </row>
    <row r="112" spans="1:6">
      <c r="A112" s="2" t="s">
        <v>219</v>
      </c>
      <c r="C112" s="2" t="b">
        <v>1</v>
      </c>
    </row>
    <row r="113" spans="1:3">
      <c r="A113" s="2" t="s">
        <v>152</v>
      </c>
      <c r="C113" s="2" t="b">
        <v>1</v>
      </c>
    </row>
    <row r="114" spans="1:3">
      <c r="A114" s="2" t="s">
        <v>119</v>
      </c>
      <c r="C114" s="2" t="b">
        <v>1</v>
      </c>
    </row>
    <row r="115" spans="1:3">
      <c r="A115" s="2" t="s">
        <v>128</v>
      </c>
      <c r="C115" s="2" t="b">
        <v>1</v>
      </c>
    </row>
    <row r="116" spans="1:3">
      <c r="A116" s="2" t="s">
        <v>167</v>
      </c>
      <c r="C116" s="2" t="b">
        <v>1</v>
      </c>
    </row>
    <row r="117" spans="1:3">
      <c r="A117" s="2" t="s">
        <v>139</v>
      </c>
      <c r="C117" s="2" t="b">
        <v>1</v>
      </c>
    </row>
    <row r="118" spans="1:3">
      <c r="A118" s="2" t="s">
        <v>138</v>
      </c>
      <c r="C118" s="2" t="b">
        <v>1</v>
      </c>
    </row>
    <row r="119" spans="1:3">
      <c r="A119" s="2" t="s">
        <v>168</v>
      </c>
      <c r="C119" s="2" t="b">
        <v>1</v>
      </c>
    </row>
    <row r="120" spans="1:3">
      <c r="A120" s="2" t="s">
        <v>136</v>
      </c>
      <c r="C120" s="2" t="b">
        <v>1</v>
      </c>
    </row>
    <row r="121" spans="1:3">
      <c r="A121" s="2" t="s">
        <v>116</v>
      </c>
      <c r="C121" s="2" t="b">
        <v>1</v>
      </c>
    </row>
    <row r="122" spans="1:3">
      <c r="A122" s="2" t="s">
        <v>121</v>
      </c>
      <c r="C122" s="2" t="b">
        <v>1</v>
      </c>
    </row>
    <row r="126" spans="1:3">
      <c r="A126" s="4" t="s">
        <v>220</v>
      </c>
    </row>
    <row r="127" spans="1:3" ht="14.4">
      <c r="A127" s="11" t="s">
        <v>221</v>
      </c>
      <c r="C127" s="11" t="s">
        <v>222</v>
      </c>
    </row>
    <row r="128" spans="1:3" ht="14.4">
      <c r="A128" s="11" t="s">
        <v>223</v>
      </c>
      <c r="C128" s="11" t="s">
        <v>224</v>
      </c>
    </row>
    <row r="129" spans="1:3" ht="14.4">
      <c r="A129" s="11" t="s">
        <v>225</v>
      </c>
      <c r="C129" s="11" t="s">
        <v>226</v>
      </c>
    </row>
    <row r="130" spans="1:3" ht="14.4">
      <c r="A130" s="11" t="s">
        <v>227</v>
      </c>
      <c r="C130" s="11" t="s">
        <v>228</v>
      </c>
    </row>
    <row r="131" spans="1:3" ht="14.4">
      <c r="A131" s="11" t="s">
        <v>229</v>
      </c>
      <c r="C131" s="11" t="s">
        <v>230</v>
      </c>
    </row>
    <row r="132" spans="1:3" ht="14.4">
      <c r="A132" s="11" t="s">
        <v>231</v>
      </c>
      <c r="C132" s="11" t="s">
        <v>232</v>
      </c>
    </row>
    <row r="133" spans="1:3" ht="14.4">
      <c r="A133" s="11" t="s">
        <v>44</v>
      </c>
      <c r="C133" s="11" t="s">
        <v>233</v>
      </c>
    </row>
    <row r="134" spans="1:3" ht="14.4">
      <c r="A134" s="11" t="s">
        <v>234</v>
      </c>
      <c r="C134" s="11" t="s">
        <v>235</v>
      </c>
    </row>
    <row r="135" spans="1:3" ht="14.4">
      <c r="A135" s="11" t="s">
        <v>236</v>
      </c>
      <c r="C135" s="11" t="s">
        <v>237</v>
      </c>
    </row>
    <row r="136" spans="1:3" ht="14.4">
      <c r="A136" s="11" t="s">
        <v>238</v>
      </c>
      <c r="C136" s="11" t="s">
        <v>239</v>
      </c>
    </row>
    <row r="137" spans="1:3" ht="14.4">
      <c r="A137" s="11" t="s">
        <v>240</v>
      </c>
      <c r="C137" s="11" t="s">
        <v>241</v>
      </c>
    </row>
    <row r="138" spans="1:3" ht="14.4">
      <c r="A138" s="11" t="s">
        <v>242</v>
      </c>
    </row>
    <row r="139" spans="1:3" ht="14.4">
      <c r="A139" s="11" t="s">
        <v>243</v>
      </c>
    </row>
    <row r="140" spans="1:3" ht="14.4">
      <c r="A140" s="11" t="s">
        <v>244</v>
      </c>
    </row>
    <row r="141" spans="1:3" ht="14.4">
      <c r="A141" s="11" t="s">
        <v>245</v>
      </c>
    </row>
    <row r="142" spans="1:3" ht="14.4">
      <c r="A142" s="11" t="s">
        <v>246</v>
      </c>
    </row>
    <row r="144" spans="1:3">
      <c r="A144" s="2" t="s">
        <v>247</v>
      </c>
    </row>
    <row r="145" spans="1:1">
      <c r="A145" s="2" t="s">
        <v>248</v>
      </c>
    </row>
    <row r="146" spans="1:1">
      <c r="A146" s="2" t="s">
        <v>249</v>
      </c>
    </row>
    <row r="148" spans="1:1">
      <c r="A148" s="2" t="s">
        <v>79</v>
      </c>
    </row>
    <row r="149" spans="1:1">
      <c r="A149" s="2" t="s">
        <v>250</v>
      </c>
    </row>
    <row r="150" spans="1:1">
      <c r="A150" s="2" t="s">
        <v>68</v>
      </c>
    </row>
    <row r="153" spans="1:1">
      <c r="A153" s="2" t="s">
        <v>251</v>
      </c>
    </row>
    <row r="154" spans="1:1">
      <c r="A154" s="2" t="s">
        <v>103</v>
      </c>
    </row>
    <row r="156" spans="1:1">
      <c r="A156" s="12">
        <v>0</v>
      </c>
    </row>
    <row r="157" spans="1:1">
      <c r="A157" s="12">
        <v>0.2</v>
      </c>
    </row>
    <row r="158" spans="1:1">
      <c r="A158" s="12">
        <v>0.3</v>
      </c>
    </row>
    <row r="159" spans="1:1">
      <c r="A159" s="12">
        <v>0.4</v>
      </c>
    </row>
    <row r="160" spans="1:1">
      <c r="A160" s="12">
        <v>0.5</v>
      </c>
    </row>
    <row r="161" spans="1:2">
      <c r="A161" s="12">
        <v>0.6</v>
      </c>
    </row>
    <row r="162" spans="1:2">
      <c r="A162" s="12">
        <v>0.7</v>
      </c>
    </row>
    <row r="163" spans="1:2">
      <c r="A163" s="12">
        <v>0.8</v>
      </c>
    </row>
    <row r="164" spans="1:2">
      <c r="A164" s="12">
        <v>0.9</v>
      </c>
    </row>
    <row r="166" spans="1:2">
      <c r="A166" s="2" t="s">
        <v>252</v>
      </c>
    </row>
    <row r="167" spans="1:2">
      <c r="A167" s="2" t="s">
        <v>65</v>
      </c>
    </row>
    <row r="171" spans="1:2">
      <c r="A171" s="2" t="s">
        <v>54</v>
      </c>
      <c r="B171" s="2" t="s">
        <v>253</v>
      </c>
    </row>
    <row r="172" spans="1:2">
      <c r="A172" s="2" t="s">
        <v>251</v>
      </c>
      <c r="B172" s="2" t="s">
        <v>254</v>
      </c>
    </row>
    <row r="173" spans="1:2">
      <c r="A173" s="2" t="s">
        <v>103</v>
      </c>
      <c r="B173" s="2" t="s">
        <v>255</v>
      </c>
    </row>
    <row r="174" spans="1:2">
      <c r="B174" s="2" t="s">
        <v>256</v>
      </c>
    </row>
    <row r="178" spans="1:2">
      <c r="A178" s="2" t="s">
        <v>257</v>
      </c>
    </row>
    <row r="179" spans="1:2">
      <c r="A179" s="2" t="s">
        <v>13</v>
      </c>
    </row>
    <row r="180" spans="1:2">
      <c r="A180" s="2" t="s">
        <v>15</v>
      </c>
    </row>
    <row r="181" spans="1:2">
      <c r="A181" s="2" t="s">
        <v>9</v>
      </c>
    </row>
    <row r="183" spans="1:2">
      <c r="A183" s="2" t="s">
        <v>54</v>
      </c>
    </row>
    <row r="184" spans="1:2">
      <c r="A184" s="2" t="s">
        <v>258</v>
      </c>
    </row>
    <row r="185" spans="1:2">
      <c r="A185" s="4" t="s">
        <v>259</v>
      </c>
    </row>
    <row r="186" spans="1:2" ht="14.4" thickBot="1">
      <c r="A186" s="13" t="s">
        <v>260</v>
      </c>
      <c r="B186" s="2">
        <v>1</v>
      </c>
    </row>
    <row r="187" spans="1:2" ht="14.4" thickBot="1">
      <c r="A187" s="13" t="s">
        <v>261</v>
      </c>
      <c r="B187" s="2">
        <v>4</v>
      </c>
    </row>
    <row r="188" spans="1:2" ht="14.4" thickBot="1">
      <c r="A188" s="13" t="s">
        <v>262</v>
      </c>
      <c r="B188" s="2">
        <v>8</v>
      </c>
    </row>
    <row r="189" spans="1:2" ht="14.4" thickBot="1">
      <c r="A189" s="13" t="s">
        <v>263</v>
      </c>
      <c r="B189" s="2">
        <v>9</v>
      </c>
    </row>
    <row r="190" spans="1:2">
      <c r="A190" s="2" t="s">
        <v>264</v>
      </c>
      <c r="B190" s="2">
        <v>2</v>
      </c>
    </row>
    <row r="191" spans="1:2" ht="14.4" thickBot="1">
      <c r="A191" s="13" t="s">
        <v>126</v>
      </c>
      <c r="B191" s="2">
        <v>1</v>
      </c>
    </row>
    <row r="192" spans="1:2" ht="14.4" thickBot="1">
      <c r="A192" s="13" t="s">
        <v>265</v>
      </c>
    </row>
    <row r="193" spans="1:1" ht="14.4" thickBot="1">
      <c r="A193" s="13" t="s">
        <v>266</v>
      </c>
    </row>
    <row r="194" spans="1:1" ht="14.4" thickBot="1">
      <c r="A194" s="13" t="s">
        <v>133</v>
      </c>
    </row>
    <row r="195" spans="1:1" ht="14.4" thickBot="1">
      <c r="A195" s="13" t="s">
        <v>267</v>
      </c>
    </row>
    <row r="196" spans="1:1" ht="14.4" thickBot="1">
      <c r="A196" s="13" t="s">
        <v>268</v>
      </c>
    </row>
    <row r="197" spans="1:1" ht="14.4" thickBot="1">
      <c r="A197" s="13" t="s">
        <v>269</v>
      </c>
    </row>
    <row r="198" spans="1:1" ht="14.4" thickBot="1">
      <c r="A198" s="13" t="s">
        <v>270</v>
      </c>
    </row>
    <row r="199" spans="1:1" ht="14.4" thickBot="1">
      <c r="A199" s="13" t="s">
        <v>271</v>
      </c>
    </row>
    <row r="200" spans="1:1" ht="14.4" thickBot="1">
      <c r="A200" s="13" t="s">
        <v>147</v>
      </c>
    </row>
    <row r="201" spans="1:1" ht="14.4" thickBot="1">
      <c r="A201" s="13" t="s">
        <v>272</v>
      </c>
    </row>
    <row r="202" spans="1:1" ht="14.4" thickBot="1">
      <c r="A202" s="13" t="s">
        <v>273</v>
      </c>
    </row>
    <row r="203" spans="1:1" ht="14.4" thickBot="1">
      <c r="A203" s="13" t="s">
        <v>274</v>
      </c>
    </row>
    <row r="204" spans="1:1" ht="14.4" thickBot="1">
      <c r="A204" s="13" t="s">
        <v>275</v>
      </c>
    </row>
    <row r="205" spans="1:1" ht="14.4" thickBot="1">
      <c r="A205" s="13" t="s">
        <v>276</v>
      </c>
    </row>
    <row r="206" spans="1:1" ht="14.4" thickBot="1">
      <c r="A206" s="13" t="s">
        <v>277</v>
      </c>
    </row>
    <row r="207" spans="1:1" ht="14.4" thickBot="1">
      <c r="A207" s="13" t="s">
        <v>278</v>
      </c>
    </row>
    <row r="208" spans="1:1" ht="14.4" thickBot="1">
      <c r="A208" s="13" t="s">
        <v>279</v>
      </c>
    </row>
    <row r="209" spans="1:1" ht="14.4" thickBot="1">
      <c r="A209" s="13" t="s">
        <v>280</v>
      </c>
    </row>
    <row r="210" spans="1:1" ht="14.4" thickBot="1">
      <c r="A210" s="13" t="s">
        <v>281</v>
      </c>
    </row>
    <row r="211" spans="1:1" ht="14.4" thickBot="1">
      <c r="A211" s="13" t="s">
        <v>282</v>
      </c>
    </row>
    <row r="212" spans="1:1" ht="14.4" thickBot="1">
      <c r="A212" s="13" t="s">
        <v>283</v>
      </c>
    </row>
    <row r="213" spans="1:1" ht="14.4" thickBot="1">
      <c r="A213" s="13" t="s">
        <v>24</v>
      </c>
    </row>
    <row r="214" spans="1:1" ht="14.4" thickBot="1">
      <c r="A214" s="13" t="s">
        <v>284</v>
      </c>
    </row>
    <row r="215" spans="1:1" ht="14.4" thickBot="1">
      <c r="A215" s="13" t="s">
        <v>149</v>
      </c>
    </row>
    <row r="216" spans="1:1" ht="14.4" thickBot="1">
      <c r="A216" s="13" t="s">
        <v>285</v>
      </c>
    </row>
    <row r="217" spans="1:1" ht="16.05" customHeight="1">
      <c r="A217" s="2" t="s">
        <v>30</v>
      </c>
    </row>
    <row r="219" spans="1:1">
      <c r="A219" s="2" t="s">
        <v>286</v>
      </c>
    </row>
    <row r="220" spans="1:1">
      <c r="A220" s="2" t="s">
        <v>287</v>
      </c>
    </row>
    <row r="221" spans="1:1">
      <c r="A221" s="2" t="s">
        <v>12</v>
      </c>
    </row>
    <row r="223" spans="1:1">
      <c r="A223" s="2" t="s">
        <v>288</v>
      </c>
    </row>
    <row r="224" spans="1:1">
      <c r="A224" s="2" t="s">
        <v>289</v>
      </c>
    </row>
    <row r="225" spans="1:1">
      <c r="A225" s="2" t="s">
        <v>290</v>
      </c>
    </row>
    <row r="226" spans="1:1">
      <c r="A226" s="2" t="s">
        <v>291</v>
      </c>
    </row>
    <row r="227" spans="1:1">
      <c r="A227" s="2" t="s">
        <v>292</v>
      </c>
    </row>
    <row r="228" spans="1:1">
      <c r="A228" s="2" t="s">
        <v>293</v>
      </c>
    </row>
    <row r="229" spans="1:1">
      <c r="A229" s="2" t="s">
        <v>294</v>
      </c>
    </row>
    <row r="230" spans="1:1">
      <c r="A230" s="2" t="s">
        <v>295</v>
      </c>
    </row>
    <row r="232" spans="1:1">
      <c r="A232" s="2" t="s">
        <v>40</v>
      </c>
    </row>
    <row r="233" spans="1:1">
      <c r="A233" s="2" t="s">
        <v>296</v>
      </c>
    </row>
    <row r="234" spans="1:1">
      <c r="A234" s="2" t="s">
        <v>45</v>
      </c>
    </row>
    <row r="235" spans="1:1">
      <c r="A235" s="2" t="s">
        <v>297</v>
      </c>
    </row>
    <row r="236" spans="1:1">
      <c r="A236" s="2" t="s">
        <v>298</v>
      </c>
    </row>
    <row r="239" spans="1:1">
      <c r="A239" s="2" t="s">
        <v>79</v>
      </c>
    </row>
    <row r="240" spans="1:1">
      <c r="A240" s="2" t="s">
        <v>77</v>
      </c>
    </row>
    <row r="241" spans="1:1">
      <c r="A241" s="2" t="s">
        <v>68</v>
      </c>
    </row>
    <row r="243" spans="1:1">
      <c r="A243" s="2">
        <v>1</v>
      </c>
    </row>
    <row r="244" spans="1:1">
      <c r="A244" s="2">
        <v>2</v>
      </c>
    </row>
    <row r="245" spans="1:1">
      <c r="A245" s="2">
        <v>3</v>
      </c>
    </row>
    <row r="246" spans="1:1">
      <c r="A246" s="2">
        <v>4</v>
      </c>
    </row>
    <row r="247" spans="1:1">
      <c r="A247" s="2">
        <v>5</v>
      </c>
    </row>
    <row r="248" spans="1:1">
      <c r="A248" s="2">
        <v>6</v>
      </c>
    </row>
    <row r="249" spans="1:1" ht="13.8">
      <c r="A249" s="14" t="s">
        <v>299</v>
      </c>
    </row>
    <row r="250" spans="1:1" ht="13.8">
      <c r="A250" s="14" t="s">
        <v>300</v>
      </c>
    </row>
    <row r="251" spans="1:1" ht="13.8">
      <c r="A251" s="14" t="s">
        <v>301</v>
      </c>
    </row>
    <row r="252" spans="1:1" ht="13.8">
      <c r="A252" s="14" t="s">
        <v>302</v>
      </c>
    </row>
    <row r="253" spans="1:1" ht="13.8">
      <c r="A253" s="14" t="s">
        <v>303</v>
      </c>
    </row>
    <row r="254" spans="1:1" ht="13.8">
      <c r="A254" s="14" t="s">
        <v>304</v>
      </c>
    </row>
    <row r="255" spans="1:1" ht="13.8">
      <c r="A255" s="14" t="s">
        <v>305</v>
      </c>
    </row>
    <row r="256" spans="1:1" ht="13.8">
      <c r="A256" s="14" t="s">
        <v>306</v>
      </c>
    </row>
    <row r="260" spans="1:1">
      <c r="A260" s="2" t="s">
        <v>307</v>
      </c>
    </row>
    <row r="261" spans="1:1" ht="13.8">
      <c r="A261" s="14" t="s">
        <v>299</v>
      </c>
    </row>
    <row r="262" spans="1:1" ht="13.8">
      <c r="A262" s="14" t="s">
        <v>300</v>
      </c>
    </row>
    <row r="263" spans="1:1" ht="13.8">
      <c r="A263" s="14" t="s">
        <v>301</v>
      </c>
    </row>
    <row r="264" spans="1:1" ht="13.8">
      <c r="A264" s="14" t="s">
        <v>302</v>
      </c>
    </row>
    <row r="265" spans="1:1" ht="13.8">
      <c r="A265" s="15" t="s">
        <v>308</v>
      </c>
    </row>
    <row r="266" spans="1:1" ht="13.8">
      <c r="A266" s="15" t="s">
        <v>309</v>
      </c>
    </row>
    <row r="267" spans="1:1" ht="13.8">
      <c r="A267" s="15" t="s">
        <v>310</v>
      </c>
    </row>
    <row r="268" spans="1:1" ht="13.8">
      <c r="A268" s="14" t="s">
        <v>303</v>
      </c>
    </row>
    <row r="269" spans="1:1" ht="13.8">
      <c r="A269" s="15" t="s">
        <v>311</v>
      </c>
    </row>
    <row r="270" spans="1:1" ht="13.8">
      <c r="A270" s="15" t="s">
        <v>312</v>
      </c>
    </row>
    <row r="271" spans="1:1" ht="13.8">
      <c r="A271" s="15" t="s">
        <v>313</v>
      </c>
    </row>
    <row r="272" spans="1:1">
      <c r="A272" s="2" t="s">
        <v>304</v>
      </c>
    </row>
    <row r="273" spans="1:1">
      <c r="A273" s="2" t="s">
        <v>305</v>
      </c>
    </row>
    <row r="274" spans="1:1">
      <c r="A274" s="2" t="s">
        <v>306</v>
      </c>
    </row>
    <row r="275" spans="1:1">
      <c r="A275" s="2" t="s">
        <v>14</v>
      </c>
    </row>
    <row r="276" spans="1:1">
      <c r="A276" s="2" t="s">
        <v>10</v>
      </c>
    </row>
  </sheetData>
  <autoFilter ref="A1:C52" xr:uid="{00000000-0009-0000-0000-000001000000}">
    <filterColumn colId="2">
      <filters>
        <filter val="VERDADERO"/>
      </filters>
    </filterColumn>
  </autoFilter>
  <conditionalFormatting sqref="A148">
    <cfRule type="containsText" dxfId="1" priority="2" operator="containsText" text="Cumple">
      <formula>NOT(ISERROR(SEARCH("Cumple",A148)))</formula>
    </cfRule>
  </conditionalFormatting>
  <conditionalFormatting sqref="A149">
    <cfRule type="containsText" dxfId="0" priority="1" operator="containsText" text="No Cumple">
      <formula>NOT(ISERROR(SEARCH("No Cumple",A149)))</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CTUS</vt:lpstr>
      <vt:lpstr>Listas desplegables</vt:lpstr>
      <vt:lpstr>CTUS!Área_de_impresión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María Zapata</dc:creator>
  <cp:keywords/>
  <dc:description/>
  <cp:lastModifiedBy>Jhon Fredy Vargas Mayor</cp:lastModifiedBy>
  <cp:revision/>
  <dcterms:created xsi:type="dcterms:W3CDTF">2024-09-25T03:27:23Z</dcterms:created>
  <dcterms:modified xsi:type="dcterms:W3CDTF">2025-07-09T03:48:02Z</dcterms:modified>
  <cp:category/>
  <cp:contentStatus/>
</cp:coreProperties>
</file>